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definedNames>
    <definedName function="false" hidden="false" localSheetId="0" name="_xlnm.Print_Area" vbProcedure="false">List1!$A$1:$R$66</definedName>
    <definedName function="false" hidden="false" localSheetId="0" name="Print_Area_0_0" vbProcedure="false">List1!$A$1:$N$65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<sst xmlns="http://schemas.openxmlformats.org/spreadsheetml/2006/main" count="647" uniqueCount="310">
  <si>
    <t xml:space="preserve">   Tab..č.1-Přehled domovních ČOV a souvisejících objektů_Rokytňany</t>
  </si>
  <si>
    <t xml:space="preserve">Č. ČOV</t>
  </si>
  <si>
    <t xml:space="preserve">Adresa budovy napojené na DČOV</t>
  </si>
  <si>
    <t xml:space="preserve">Vlastník budovy</t>
  </si>
  <si>
    <t xml:space="preserve">Parcelní čísla dotčených pozemků dle katastru nemovitostí</t>
  </si>
  <si>
    <t xml:space="preserve">Způsob užití budovy dle katastru nemovistí</t>
  </si>
  <si>
    <t xml:space="preserve">Počet osob</t>
  </si>
  <si>
    <t xml:space="preserve">Typ DČOV (EO)</t>
  </si>
  <si>
    <t xml:space="preserve">Parcelní čísla pozemků - DČOV</t>
  </si>
  <si>
    <t xml:space="preserve">Parcelní čísla pozemků – VSAK</t>
  </si>
  <si>
    <t xml:space="preserve">Parcelní čísla pozemků – VÝUSŤ</t>
  </si>
  <si>
    <t xml:space="preserve">Kan. přítok DN 150 mm (m)</t>
  </si>
  <si>
    <t xml:space="preserve">Kan. Odtok DN 150 mm (m)</t>
  </si>
  <si>
    <t xml:space="preserve">Přípojky NN (m)</t>
  </si>
  <si>
    <t xml:space="preserve">Způsob vypouštění vyčištěných vod</t>
  </si>
  <si>
    <t xml:space="preserve">Recipient IDVT</t>
  </si>
  <si>
    <t xml:space="preserve">Souřadnice výusti</t>
  </si>
  <si>
    <t xml:space="preserve">Výustní skupina</t>
  </si>
  <si>
    <t xml:space="preserve">Dolní Rokytňany 3</t>
  </si>
  <si>
    <t xml:space="preserve">Almáši Radek, Dolní Rokytňany 3, 507 23 Libáň</t>
  </si>
  <si>
    <t xml:space="preserve">st. 22 k.ú. Dolní Rokytňany</t>
  </si>
  <si>
    <t xml:space="preserve">rodinný dům</t>
  </si>
  <si>
    <t xml:space="preserve">st.22</t>
  </si>
  <si>
    <t xml:space="preserve">-</t>
  </si>
  <si>
    <t xml:space="preserve">97/5</t>
  </si>
  <si>
    <t xml:space="preserve">retence-vodoteč</t>
  </si>
  <si>
    <t xml:space="preserve">IDVT: 10177991</t>
  </si>
  <si>
    <t xml:space="preserve">X=-688732.88 Y=-1017593.95</t>
  </si>
  <si>
    <t xml:space="preserve">I</t>
  </si>
  <si>
    <t xml:space="preserve">Dolní Rokytňany 5</t>
  </si>
  <si>
    <t xml:space="preserve">Matoušková Hana, Na Dobešce 668/12, Braník, 147 00 Praha 4</t>
  </si>
  <si>
    <t xml:space="preserve">st. 14/1 k.ú. Dolní Rokytňany</t>
  </si>
  <si>
    <t xml:space="preserve">89/3</t>
  </si>
  <si>
    <t xml:space="preserve">retence-zásak</t>
  </si>
  <si>
    <t xml:space="preserve"> </t>
  </si>
  <si>
    <t xml:space="preserve">Dolní Rokytňany 6</t>
  </si>
  <si>
    <t xml:space="preserve">Lendel Roman a Lendelová Monika, Dolní Rokytňany 6, 507 23 Libáň</t>
  </si>
  <si>
    <t xml:space="preserve">st. 11 k.ú. Dolní Rokytňany</t>
  </si>
  <si>
    <t xml:space="preserve">st.11</t>
  </si>
  <si>
    <t xml:space="preserve">1/1</t>
  </si>
  <si>
    <t xml:space="preserve">retence-jed. kanal.-vodoteč</t>
  </si>
  <si>
    <t xml:space="preserve">IDVT: 10177992</t>
  </si>
  <si>
    <t xml:space="preserve">X=-688649.24 Y=-1017982.46</t>
  </si>
  <si>
    <t xml:space="preserve">II</t>
  </si>
  <si>
    <t xml:space="preserve">Dolní Rokytňany 9</t>
  </si>
  <si>
    <t xml:space="preserve">Hanuš Břetislav, Dolní Rokytňany 9, 507 23 Libáň</t>
  </si>
  <si>
    <t xml:space="preserve">st. 7/1  k.ú. Dolní Rokytňany</t>
  </si>
  <si>
    <t xml:space="preserve">Dolní Rokytňany 10</t>
  </si>
  <si>
    <t xml:space="preserve">Folprecht Tomáš, Sládkovičova 1306/11, Krč, 142 00 Praha 4 </t>
  </si>
  <si>
    <t xml:space="preserve">st. 53  k.ú. Dolní Rokytňany</t>
  </si>
  <si>
    <t xml:space="preserve">stavba pro rod. rekreaci</t>
  </si>
  <si>
    <t xml:space="preserve">st.53</t>
  </si>
  <si>
    <t xml:space="preserve">19/2</t>
  </si>
  <si>
    <t xml:space="preserve">X=-688547.60 Y=-1017794.03</t>
  </si>
  <si>
    <t xml:space="preserve">III</t>
  </si>
  <si>
    <t xml:space="preserve">Dolní Rokytňany 12</t>
  </si>
  <si>
    <t xml:space="preserve">Ing. Hruša Petr a Hrušová Marcela, Dolní Rokytňany 12, 507 23 Libáň </t>
  </si>
  <si>
    <t xml:space="preserve">st. 137  k.ú. Dolní Rokytňany</t>
  </si>
  <si>
    <t xml:space="preserve">st.50</t>
  </si>
  <si>
    <t xml:space="preserve">Dolní Rokytňany 18</t>
  </si>
  <si>
    <t xml:space="preserve">Lunga Jan, Jičínská 1132, Mladá Boleslav III, 293 01 Mladá Boleslav </t>
  </si>
  <si>
    <t xml:space="preserve">st. 37  k.ú. Dolní Rokytňany</t>
  </si>
  <si>
    <t xml:space="preserve">st.37</t>
  </si>
  <si>
    <t xml:space="preserve">Dolní Rokytňany 21</t>
  </si>
  <si>
    <t xml:space="preserve">Jílková Marie, Dolní Rokytňany 21, 507 23 Libáň </t>
  </si>
  <si>
    <t xml:space="preserve">st. 31/1  k.ú. Dolní Rokytňany</t>
  </si>
  <si>
    <t xml:space="preserve">st.31/1</t>
  </si>
  <si>
    <t xml:space="preserve">Dolní Rokytňany 23</t>
  </si>
  <si>
    <t xml:space="preserve">Mgr. Žďánský Jiří a Mgr. Žďánská Jaromíra, Dolní Rokytňany 23, 507 23 Libáň</t>
  </si>
  <si>
    <t xml:space="preserve">st. 27 k.ú. Dolní Rokytňany</t>
  </si>
  <si>
    <t xml:space="preserve">zemědělská usedlost</t>
  </si>
  <si>
    <t xml:space="preserve">st.27</t>
  </si>
  <si>
    <t xml:space="preserve">97/4</t>
  </si>
  <si>
    <t xml:space="preserve">X=-688716.02 Y=-1017560.31</t>
  </si>
  <si>
    <t xml:space="preserve">IV</t>
  </si>
  <si>
    <t xml:space="preserve">Dolní Rokytňany 25</t>
  </si>
  <si>
    <t xml:space="preserve">Tejnecký Zdeněk, Slezanů 1075/6, Břevnov, 169 00 Praha 6 </t>
  </si>
  <si>
    <t xml:space="preserve">st. 33  k.ú. Dolní Rokytňany</t>
  </si>
  <si>
    <t xml:space="preserve">st.33</t>
  </si>
  <si>
    <t xml:space="preserve">1017/9</t>
  </si>
  <si>
    <t xml:space="preserve">X=-688671.43 Y=-1017528.81</t>
  </si>
  <si>
    <t xml:space="preserve">V</t>
  </si>
  <si>
    <t xml:space="preserve">Dolní Rokytňany 28</t>
  </si>
  <si>
    <t xml:space="preserve">Kvapil Roman, Dolní Rokytňany 28, 507 23 Libáň              Kvapil Roman a Kvapilová Veronika, Dolní Rokytňany 28, 507 23 Libáň</t>
  </si>
  <si>
    <t xml:space="preserve">st. 2 k.ú. Dolní Rokytňany</t>
  </si>
  <si>
    <t xml:space="preserve">Dolní Rokytňany 29</t>
  </si>
  <si>
    <t xml:space="preserve">Kolda Jaroslav, Dolní Rokytňany 29, 507 23 Libáň     Vojtěchová Monika, Dolní Rokytňany 29, 507 23 Libáň</t>
  </si>
  <si>
    <t xml:space="preserve">st. 23 k.ú. Dolní Rokytňany</t>
  </si>
  <si>
    <t xml:space="preserve">st.23</t>
  </si>
  <si>
    <t xml:space="preserve">Dolní Rokytňany 32</t>
  </si>
  <si>
    <t xml:space="preserve">Mertin Zdeněk a Mertinová Jana, Dolní Rokytňany 32, 507 23 Libáň</t>
  </si>
  <si>
    <t xml:space="preserve">st. 6/2  k.ú. Dolní Rokytňany</t>
  </si>
  <si>
    <t xml:space="preserve">st.6/2</t>
  </si>
  <si>
    <t xml:space="preserve">Dolní Rokytňany 33</t>
  </si>
  <si>
    <t xml:space="preserve">Konývková Renáta, Dolní Rokytňany 33, 507 23 Libáň</t>
  </si>
  <si>
    <t xml:space="preserve">st. 5 k.ú. Dolní Rokytňany</t>
  </si>
  <si>
    <t xml:space="preserve">Dolní Rokytňany 34</t>
  </si>
  <si>
    <t xml:space="preserve">Busch Miloslav, Jana Palacha 1121, Mladá Boleslav II, 293 01 Mladá Boleslav                                                             Kocourková Denisa, Dolní Rokytňany 34, 507 23 Libáň</t>
  </si>
  <si>
    <t xml:space="preserve">st. 18 k.ú. Dolní Rokytňany</t>
  </si>
  <si>
    <t xml:space="preserve">st.18</t>
  </si>
  <si>
    <t xml:space="preserve">84/2</t>
  </si>
  <si>
    <t xml:space="preserve">Dolní Rokytňany 36</t>
  </si>
  <si>
    <t xml:space="preserve">Goby Vlastimil, U stadionu 814, Mladá Boleslav II, 293 01 Mladá Boleslav </t>
  </si>
  <si>
    <t xml:space="preserve">st. 54 k.ú. Dolní Rokytňany</t>
  </si>
  <si>
    <t xml:space="preserve">st.54</t>
  </si>
  <si>
    <t xml:space="preserve">21/1</t>
  </si>
  <si>
    <t xml:space="preserve">X=-688550.37 Y=-1017792.63</t>
  </si>
  <si>
    <t xml:space="preserve">VI</t>
  </si>
  <si>
    <t xml:space="preserve">Dolní Rokytňany 38</t>
  </si>
  <si>
    <t xml:space="preserve">Novotná Kateřina, Dolní Rokytňany 38, 507 23 Libáň    Novotný Jakub, Dolní Rokytňany 38, 507 23 Libáň</t>
  </si>
  <si>
    <t xml:space="preserve">st. 17  k.ú. Dolní Rokytňany</t>
  </si>
  <si>
    <t xml:space="preserve">86/3</t>
  </si>
  <si>
    <t xml:space="preserve">Dolní Rokytňany 39</t>
  </si>
  <si>
    <t xml:space="preserve">RNDr. Bartoš Igor DrSc. a MUDr. Bartošová Alexandra, Bubenečská 495/51, Bubeneč, 160 00 Praha 6 </t>
  </si>
  <si>
    <t xml:space="preserve">st. 42  k.ú. Dolní Rokytňany</t>
  </si>
  <si>
    <t xml:space="preserve">st.42</t>
  </si>
  <si>
    <t xml:space="preserve">Dolní Rokytňany 41</t>
  </si>
  <si>
    <t xml:space="preserve">Klenková Milena, Laurinova 1021/33, Mladá Boleslav III, 293 01 Mladá Boleslav </t>
  </si>
  <si>
    <t xml:space="preserve">st. 32  k.ú. Dolní Rokytňany</t>
  </si>
  <si>
    <t xml:space="preserve">st.32</t>
  </si>
  <si>
    <t xml:space="preserve">Dolní Rokytňany 43</t>
  </si>
  <si>
    <t xml:space="preserve">Hovorková Lucie, Dolní Rokytňany 43, 507 23 Libáň     Vaněk Karel, Dolní Rokytňany 43, 507 23 Libáň</t>
  </si>
  <si>
    <t xml:space="preserve">st. 38 k.ú. Dolní Rokytňany</t>
  </si>
  <si>
    <t xml:space="preserve">st.38</t>
  </si>
  <si>
    <t xml:space="preserve">Dolní Rokytňany 73</t>
  </si>
  <si>
    <t xml:space="preserve">Kubišta Petr a Ing. Kubištová Pavla, Dolní Rokytňany 73, 507 23 Libáň </t>
  </si>
  <si>
    <t xml:space="preserve">st. 159  k.ú. Dolní Rokytňany</t>
  </si>
  <si>
    <t xml:space="preserve">8/3</t>
  </si>
  <si>
    <t xml:space="preserve">97/13</t>
  </si>
  <si>
    <t xml:space="preserve">X=-688832.17 Y=-1017874.94</t>
  </si>
  <si>
    <t xml:space="preserve">VII</t>
  </si>
  <si>
    <t xml:space="preserve">Dolní Rokytňany 45</t>
  </si>
  <si>
    <t xml:space="preserve">Perman Zdeněk a Permanová Zdeňka, Havlíčkova 740/37, Mladá Boleslav II, 293 01 Mladá Boleslav </t>
  </si>
  <si>
    <t xml:space="preserve">st. 10 k..ú. Dolní Rokytňany</t>
  </si>
  <si>
    <t xml:space="preserve">94/1</t>
  </si>
  <si>
    <t xml:space="preserve">Dolní Rokytňany 46</t>
  </si>
  <si>
    <t xml:space="preserve">Pažout Petr, Dolní Rokytňany 46, 507 23 Libáň </t>
  </si>
  <si>
    <t xml:space="preserve">st. 35/1 k.ú. Dolní Rokytňany</t>
  </si>
  <si>
    <t xml:space="preserve">st.35/1</t>
  </si>
  <si>
    <t xml:space="preserve">1017/1</t>
  </si>
  <si>
    <t xml:space="preserve">X=-688649.5  Y=-1017506.68</t>
  </si>
  <si>
    <t xml:space="preserve">Dolní Rokytňany 51</t>
  </si>
  <si>
    <t xml:space="preserve">Ing. Velíková Kateřina, Dolní Rokytňany 51, 507 23 Libáň</t>
  </si>
  <si>
    <t xml:space="preserve">st. 98  k.ú. Dolní Rokytňany</t>
  </si>
  <si>
    <t xml:space="preserve">st.98</t>
  </si>
  <si>
    <t xml:space="preserve">Dolní Rokytňany 52</t>
  </si>
  <si>
    <t xml:space="preserve">Lukeš Milan, Pod Vrchem 2992, 276 01 Mělník </t>
  </si>
  <si>
    <t xml:space="preserve">st. 15 k.ú. Dolní Rokytňany</t>
  </si>
  <si>
    <t xml:space="preserve">88/2</t>
  </si>
  <si>
    <t xml:space="preserve">Dolní Rokytňany 53</t>
  </si>
  <si>
    <t xml:space="preserve">Dičko Jana, tř. Václava Klementa 1236, Mladá Boleslav II, 293 01 Mladá Boleslav </t>
  </si>
  <si>
    <t xml:space="preserve">st. 36/2 k.ú. Dolní Rokytňany</t>
  </si>
  <si>
    <t xml:space="preserve">st.36/2</t>
  </si>
  <si>
    <t xml:space="preserve">Dolní Rokytňany 55</t>
  </si>
  <si>
    <t xml:space="preserve">Klaban Josef, Kobylnice 50, 294 46 Semčice                Klabanová Kateřina, Kobylnice 50, 294 46 Semčice</t>
  </si>
  <si>
    <t xml:space="preserve">st. 111  k.ú. Dolní Rokytňany</t>
  </si>
  <si>
    <t xml:space="preserve">st.111</t>
  </si>
  <si>
    <t xml:space="preserve">Dolní Rokytňany 56</t>
  </si>
  <si>
    <t xml:space="preserve">Gobyová Jana, Dolní Rokytňany 56, 507 23 Libáň</t>
  </si>
  <si>
    <t xml:space="preserve">st. 129  k.ú. Dolní Rokytňany</t>
  </si>
  <si>
    <t xml:space="preserve">st.129</t>
  </si>
  <si>
    <t xml:space="preserve">Dolní Rokytňany 61</t>
  </si>
  <si>
    <t xml:space="preserve">Ing. Tržická Lenka, Dolní Rokytňany 61, 507 23 Libáň</t>
  </si>
  <si>
    <t xml:space="preserve">st. 40/2 k.ú. Dolní Rokytňany</t>
  </si>
  <si>
    <t xml:space="preserve">st.40/2</t>
  </si>
  <si>
    <t xml:space="preserve">Dolní Rokytňany 65</t>
  </si>
  <si>
    <t xml:space="preserve">Zikmund Radek, Dolní Rokytňany 65, 507 23 Libáň</t>
  </si>
  <si>
    <t xml:space="preserve">st. 147 k.ú. Dolní Rokytňany</t>
  </si>
  <si>
    <t xml:space="preserve">1012/17</t>
  </si>
  <si>
    <t xml:space="preserve">1012/12</t>
  </si>
  <si>
    <t xml:space="preserve">IDVT: 10177987</t>
  </si>
  <si>
    <t xml:space="preserve">X=-688768.03 Y=-1017984.19</t>
  </si>
  <si>
    <t xml:space="preserve">IX</t>
  </si>
  <si>
    <t xml:space="preserve">Dolní Rokytňany 67</t>
  </si>
  <si>
    <t xml:space="preserve">Nožina David, Dolní Rokytňany 67, 507 23 Libáň</t>
  </si>
  <si>
    <t xml:space="preserve">st. 154 k.ú. Dolní Rokytňany</t>
  </si>
  <si>
    <t xml:space="preserve">1104/12</t>
  </si>
  <si>
    <t xml:space="preserve">Dolní Rokytňany 68</t>
  </si>
  <si>
    <t xml:space="preserve">Kadeřábek Jan, Jelení kout 1477, 468 51 Smržovka </t>
  </si>
  <si>
    <t xml:space="preserve">st. 118 k.ú. Dolní Rokytňany</t>
  </si>
  <si>
    <t xml:space="preserve">95/2</t>
  </si>
  <si>
    <t xml:space="preserve">Dolní Rokytňany 72</t>
  </si>
  <si>
    <t xml:space="preserve">Kocourková Denisa, Dolní Rokytňany 34, 507 23 Libáň</t>
  </si>
  <si>
    <t xml:space="preserve">st. 157 k.ú. Dolní Rokytňany</t>
  </si>
  <si>
    <t xml:space="preserve">84/7</t>
  </si>
  <si>
    <t xml:space="preserve">84/1</t>
  </si>
  <si>
    <t xml:space="preserve">Dolní Rokytňany 69</t>
  </si>
  <si>
    <t xml:space="preserve">Ing. Vavrek Roman a Bc. Vavreková Michaela, Dolní Rokytňany 69, 507 23 Libáň</t>
  </si>
  <si>
    <t xml:space="preserve">st. 155 k.ú. Dolní Rokytňany</t>
  </si>
  <si>
    <t xml:space="preserve">retence-zásak (nový)</t>
  </si>
  <si>
    <t xml:space="preserve">Tel.: 601587405</t>
  </si>
  <si>
    <t xml:space="preserve">Horní Rokytňany 3</t>
  </si>
  <si>
    <t xml:space="preserve">Ing. Chudoba Zdeněk, tř. Václava Klementa 803, 293 01 Mladá Boleslav II                                                                Šíba Jiří a Šíbová Malvina, Horní Rokytňany 3, 507 23 Libáň</t>
  </si>
  <si>
    <t xml:space="preserve">st.68/1 k.ú. Horní Rokytňany</t>
  </si>
  <si>
    <t xml:space="preserve">st.68/1</t>
  </si>
  <si>
    <t xml:space="preserve">k.ú. D.R. 1/1</t>
  </si>
  <si>
    <t xml:space="preserve">Horní Rokytňany 5</t>
  </si>
  <si>
    <t xml:space="preserve">Sacherová Jana, Horní Rokytňany 5, 507 23 Libáň</t>
  </si>
  <si>
    <t xml:space="preserve">st. 80 k.ú. Horní Rokytňany</t>
  </si>
  <si>
    <t xml:space="preserve">st.80</t>
  </si>
  <si>
    <t xml:space="preserve">Horní Rokytňany 6</t>
  </si>
  <si>
    <t xml:space="preserve">Říha Marek, U tvrze 34/30, Malešice, 10800 Praha 10   Sochůrková Jana, U tvrze 48/28, 108 00 Praha 10</t>
  </si>
  <si>
    <t xml:space="preserve">st. 76/2 k.ú. Horní Rokytňany</t>
  </si>
  <si>
    <t xml:space="preserve">658/1</t>
  </si>
  <si>
    <t xml:space="preserve">Horní Rokytňany 9</t>
  </si>
  <si>
    <t xml:space="preserve">Mgr. Řehořková Yvona, Tyršova 1303, 294 21 Bělá pod Bezdězem </t>
  </si>
  <si>
    <t xml:space="preserve">st. 77/1 k.ú. Horní Rokytňany</t>
  </si>
  <si>
    <t xml:space="preserve">Horní Rokytňany 10</t>
  </si>
  <si>
    <t xml:space="preserve">Pilařová Dana, Socháňova 1130/9, 163 00 Praha 6                Ing. Vojtíšek Michal, Frýdlantská 1297/4, 182 00 Praha 8</t>
  </si>
  <si>
    <t xml:space="preserve">st. 79/1 k.ú. Horní Rokytňany</t>
  </si>
  <si>
    <t xml:space="preserve">Horní Rokytňany 12</t>
  </si>
  <si>
    <t xml:space="preserve">Svoboda Michal, Horní Rokytňany 55, 507 23 Libáň   Svobodová Helena, Horní Rokytňany 12, 507 23 Libáň</t>
  </si>
  <si>
    <t xml:space="preserve">st. 88  k.ú. Horní Rokytňany</t>
  </si>
  <si>
    <t xml:space="preserve">Horní Rokytňany 13</t>
  </si>
  <si>
    <t xml:space="preserve">Brunner Vladimír a Brunnerová Iva, Vítězslava Nezvala 4046/9, Jablonecké Paseky, 466 02 Jablonec nad Nisou </t>
  </si>
  <si>
    <t xml:space="preserve">st. 89  k.ú. Horní Rokytňany</t>
  </si>
  <si>
    <t xml:space="preserve">Horní Rokytňany 15</t>
  </si>
  <si>
    <t xml:space="preserve">Míšková Květuše, náměstí Republiky 1051, 293 01 Mladá Boleslav III</t>
  </si>
  <si>
    <t xml:space="preserve">st. 93 k.ú. Horní Rokytňany</t>
  </si>
  <si>
    <t xml:space="preserve">st.93</t>
  </si>
  <si>
    <t xml:space="preserve">Horní Rokytňany 17</t>
  </si>
  <si>
    <t xml:space="preserve">Bulíř Zdeněk a Bulířová Anna, Na Radouči 1057, 293 01 Mladá Boleslav II</t>
  </si>
  <si>
    <t xml:space="preserve">st. 90 k.ú. Horní Rokytňany</t>
  </si>
  <si>
    <t xml:space="preserve">st.90</t>
  </si>
  <si>
    <t xml:space="preserve">Horní Rokytňany 29</t>
  </si>
  <si>
    <t xml:space="preserve">Vojtěch Petr, Horní Rokytňany 29, 507 23 Libáň </t>
  </si>
  <si>
    <t xml:space="preserve">st. 75/1 k.ú. Horní Rokytňany</t>
  </si>
  <si>
    <t xml:space="preserve">st.75/1</t>
  </si>
  <si>
    <t xml:space="preserve">Horní Rokytňany 19</t>
  </si>
  <si>
    <t xml:space="preserve">Hanuš Břetislav a Hanušová Marie, Horní Rokytňany 19, 507 23 Libáň </t>
  </si>
  <si>
    <t xml:space="preserve">st. 84 k.ú. Horní Rokytňany</t>
  </si>
  <si>
    <t xml:space="preserve">st.84</t>
  </si>
  <si>
    <t xml:space="preserve">Horní Rokytňany 21</t>
  </si>
  <si>
    <t xml:space="preserve">RNDr. Fiedlerová Helena, Tylova 1008, Mladá Boleslav II, 29301 Mladá Boleslav </t>
  </si>
  <si>
    <t xml:space="preserve">st. 82 k.ú. Horní Rokytňany</t>
  </si>
  <si>
    <t xml:space="preserve">Horní Rokytňany 23</t>
  </si>
  <si>
    <t xml:space="preserve">Vorel Tomáš, Horní Rokytňany 23, 507 23 Libáň a              Vorlová Martina, Havlíčkova 993, 293 01 Mladá Boleslav II</t>
  </si>
  <si>
    <t xml:space="preserve">st.64/2 k.ú. Horní Rokytňany</t>
  </si>
  <si>
    <t xml:space="preserve">st.64/2</t>
  </si>
  <si>
    <t xml:space="preserve">Horní Rokytňany 24</t>
  </si>
  <si>
    <t xml:space="preserve">Pokorný Josef a Pokorná Kateřina, Tesařská 117/22, 293 06 Kosmonosy </t>
  </si>
  <si>
    <t xml:space="preserve">st. 65  k.ú. Horní Rokytňany</t>
  </si>
  <si>
    <t xml:space="preserve">635/2</t>
  </si>
  <si>
    <t xml:space="preserve">Horní Rokytňany 25</t>
  </si>
  <si>
    <t xml:space="preserve">Láska Petr, Horní Rokytňany 25, 507 23 Libáň</t>
  </si>
  <si>
    <t xml:space="preserve">st. 92  k.ú. Horní Rokytňany</t>
  </si>
  <si>
    <t xml:space="preserve">st.92</t>
  </si>
  <si>
    <t xml:space="preserve">Horní Rokytňany 26</t>
  </si>
  <si>
    <t xml:space="preserve">Hanzlíková Milada, Kuželova 578, Letňany, 199 00 Praha 9 </t>
  </si>
  <si>
    <t xml:space="preserve">st. 94  k.ú. Horní Rokytňany</t>
  </si>
  <si>
    <t xml:space="preserve">st.94</t>
  </si>
  <si>
    <t xml:space="preserve">Horní Rokytňany 28</t>
  </si>
  <si>
    <t xml:space="preserve">Dlasková Stanislava, Horní Rokytňany 28, 507 23 Libáň</t>
  </si>
  <si>
    <t xml:space="preserve">st. 97 k.ú. Horní Rokytňany</t>
  </si>
  <si>
    <t xml:space="preserve">st.97</t>
  </si>
  <si>
    <t xml:space="preserve">Horní Rokytňany 30</t>
  </si>
  <si>
    <t xml:space="preserve">Brezániová Lucie, Horní Rokytňany 30, 507 23 Libáň       Sobota Jaroslav, Horní Rokytňany 30, 507 23 Libáň</t>
  </si>
  <si>
    <t xml:space="preserve">st. 102/1  k.ú. Horní Rokytňany</t>
  </si>
  <si>
    <t xml:space="preserve">st.102/1</t>
  </si>
  <si>
    <t xml:space="preserve">Horní Rokytňany 32</t>
  </si>
  <si>
    <t xml:space="preserve">Hlaváčová Irena, Kbel 28, 294 71 Benátky nad Jizerou </t>
  </si>
  <si>
    <t xml:space="preserve">st. 103 k.ú. Horní Rokytňany</t>
  </si>
  <si>
    <t xml:space="preserve">st.103</t>
  </si>
  <si>
    <t xml:space="preserve">k.ú. D.R. 1012/14</t>
  </si>
  <si>
    <t xml:space="preserve">X=-688662.20 Y=-1018011.71</t>
  </si>
  <si>
    <t xml:space="preserve">X</t>
  </si>
  <si>
    <t xml:space="preserve">Horní Rokytňany 34</t>
  </si>
  <si>
    <t xml:space="preserve">Jiříček Michal, Horní Rokytňany 34, 507 23 Libáň       Svobodová Šárka, Havlíčkova 992, 293 01 Mladá Boleslav</t>
  </si>
  <si>
    <t xml:space="preserve">st. 105  k.ú. Horní Rokytňany</t>
  </si>
  <si>
    <t xml:space="preserve">st.105</t>
  </si>
  <si>
    <t xml:space="preserve">Retence-zásak (nový)</t>
  </si>
  <si>
    <t xml:space="preserve">Horní Rokytňany 35</t>
  </si>
  <si>
    <t xml:space="preserve">Kužel Miloslav, Horní Rokytňany 35, 507 23 Libáň</t>
  </si>
  <si>
    <t xml:space="preserve">st. 109  k.ú. Horní Rokytňany</t>
  </si>
  <si>
    <t xml:space="preserve">st.109</t>
  </si>
  <si>
    <t xml:space="preserve">792/2</t>
  </si>
  <si>
    <t xml:space="preserve">Horní Rokytňany 37</t>
  </si>
  <si>
    <t xml:space="preserve">Valentová Eva, Jetřichovická 743/10, 190 00 Praha 9 </t>
  </si>
  <si>
    <t xml:space="preserve">st. 110  k.ú. Horní Rokytňany</t>
  </si>
  <si>
    <t xml:space="preserve">st.110</t>
  </si>
  <si>
    <t xml:space="preserve">Horní Rokytňany 38</t>
  </si>
  <si>
    <t xml:space="preserve">Banýr Jaroslav, Rembrandtova 2185/4, Strašnice, 100 00 Praha 10 </t>
  </si>
  <si>
    <t xml:space="preserve">st. 77/3  k.ú. Horní Rokytňany</t>
  </si>
  <si>
    <t xml:space="preserve">659/2</t>
  </si>
  <si>
    <t xml:space="preserve">Horní Rokytňany 41</t>
  </si>
  <si>
    <t xml:space="preserve">Trojková Olga, Horní Rokytňany 41, 507 23 Libáň</t>
  </si>
  <si>
    <t xml:space="preserve">st. 125  k.ú. Horní Rokytňany</t>
  </si>
  <si>
    <t xml:space="preserve">st.125</t>
  </si>
  <si>
    <t xml:space="preserve">669/6</t>
  </si>
  <si>
    <t xml:space="preserve">Horní Rokytňany 42</t>
  </si>
  <si>
    <t xml:space="preserve">Calvitti Roman a Calvittiová Jana, Horní Rokytňany 42, 507 23 Libáň</t>
  </si>
  <si>
    <t xml:space="preserve">st. 128   k.ú. Horní Rokytňany</t>
  </si>
  <si>
    <t xml:space="preserve">st.128</t>
  </si>
  <si>
    <t xml:space="preserve">837/1</t>
  </si>
  <si>
    <t xml:space="preserve">Dolní Rokytňany 54</t>
  </si>
  <si>
    <t xml:space="preserve">Calvitti Stanislava, Dolní Rokytňany 54, 507 23 Libáň</t>
  </si>
  <si>
    <t xml:space="preserve">st.107  k.ú. Dolní Rokytňany</t>
  </si>
  <si>
    <t xml:space="preserve">14/3</t>
  </si>
  <si>
    <t xml:space="preserve">Horní Rokytňany 50</t>
  </si>
  <si>
    <t xml:space="preserve">Břenková Hana, Papírníkova 616/9, 142 00 Praha 4 </t>
  </si>
  <si>
    <t xml:space="preserve">st. 95  k.ú. Horní Rokytňany</t>
  </si>
  <si>
    <t xml:space="preserve">685/8</t>
  </si>
  <si>
    <t xml:space="preserve">Horní Rokytňany 51</t>
  </si>
  <si>
    <t xml:space="preserve">Říha Marek, U tvrze 34/30, Malešice, 108 00 Praha 10 </t>
  </si>
  <si>
    <t xml:space="preserve">st. 129 k.ú. Horní Rokytňany</t>
  </si>
  <si>
    <t xml:space="preserve">669/3</t>
  </si>
  <si>
    <t xml:space="preserve">669/2</t>
  </si>
  <si>
    <t xml:space="preserve">Horní Rokytňany 53</t>
  </si>
  <si>
    <t xml:space="preserve">Prudká Romana, Zalužanská 1276, 293 01 Mladá Boleslav   Shell Bohdana, Štúrova 659/17, 293 01 Mladá Boleslav</t>
  </si>
  <si>
    <t xml:space="preserve">st. 144  k.ú. Horní Rokytňany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</si>
</sst>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1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6"/>
      <color rgb="FF000000"/>
      <name val="Calibri"/>
      <family val="2"/>
      <charset val="238"/>
    </font>
    <font>
      <b val="true"/>
      <sz val="8.5"/>
      <color rgb="FF000000"/>
      <name val="Segoe UI"/>
      <family val="2"/>
      <charset val="238"/>
    </font>
    <font>
      <b val="true"/>
      <sz val="9"/>
      <color rgb="FF000000"/>
      <name val="Segoe UI"/>
      <family val="2"/>
      <charset val="238"/>
    </font>
    <font>
      <b val="true"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1"/>
    </font>
    <font>
      <sz val="10"/>
      <color rgb="FF000000"/>
      <name val="Calibr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D0CECE"/>
        <bgColor rgb="FFB4C7DC"/>
      </patternFill>
    </fill>
    <fill>
      <patternFill patternType="solid">
        <fgColor rgb="FFB4C7DC"/>
        <bgColor rgb="FFD0CECE"/>
      </patternFill>
    </fill>
    <fill>
      <patternFill patternType="solid">
        <fgColor rgb="FFFFFF6D"/>
        <bgColor rgb="FFFFFFA6"/>
      </patternFill>
    </fill>
    <fill>
      <patternFill patternType="solid">
        <fgColor rgb="FFFBE3D6"/>
        <bgColor rgb="FFDEE6EF"/>
      </patternFill>
    </fill>
    <fill>
      <patternFill patternType="solid">
        <fgColor rgb="FFD4EA6B"/>
        <bgColor rgb="FFBBE33D"/>
      </patternFill>
    </fill>
    <fill>
      <patternFill patternType="solid">
        <fgColor rgb="FFAFD095"/>
        <bgColor rgb="FFB4C7DC"/>
      </patternFill>
    </fill>
    <fill>
      <patternFill patternType="solid">
        <fgColor rgb="FFE8F2A1"/>
        <bgColor rgb="FFFFFFA6"/>
      </patternFill>
    </fill>
    <fill>
      <patternFill patternType="solid">
        <fgColor rgb="FFFFAA95"/>
        <bgColor rgb="FFFFB66C"/>
      </patternFill>
    </fill>
    <fill>
      <patternFill patternType="solid">
        <fgColor rgb="FFDEE6EF"/>
        <bgColor rgb="FFFBE3D6"/>
      </patternFill>
    </fill>
    <fill>
      <patternFill patternType="solid">
        <fgColor rgb="FFFFFF00"/>
        <bgColor rgb="FFFFFF6D"/>
      </patternFill>
    </fill>
    <fill>
      <patternFill patternType="solid">
        <fgColor rgb="FFFF4000"/>
        <bgColor rgb="FFFF0000"/>
      </patternFill>
    </fill>
    <fill>
      <patternFill patternType="solid">
        <fgColor rgb="FFFF7B59"/>
        <bgColor rgb="FFFF9900"/>
      </patternFill>
    </fill>
    <fill>
      <patternFill patternType="solid">
        <fgColor rgb="FFBBE33D"/>
        <bgColor rgb="FFD4EA6B"/>
      </patternFill>
    </fill>
    <fill>
      <patternFill patternType="solid">
        <fgColor rgb="FFFFB66C"/>
        <bgColor rgb="FFFFAA95"/>
      </patternFill>
    </fill>
    <fill>
      <patternFill patternType="solid">
        <fgColor rgb="FFFFFFA6"/>
        <bgColor rgb="FFE8F2A1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 style="hair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7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0" fillId="8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1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15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1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3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  <colors>
    <indexedColors>
      <rgbColor rgb="FF000000"/>
      <rgbColor rgb="FFFBE3D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E8F2A1"/>
      <rgbColor rgb="FFDEE6EF"/>
      <rgbColor rgb="FF660066"/>
      <rgbColor rgb="FFFF7B59"/>
      <rgbColor rgb="FF0066CC"/>
      <rgbColor rgb="FFD0CECE"/>
      <rgbColor rgb="FF000080"/>
      <rgbColor rgb="FFFF00FF"/>
      <rgbColor rgb="FFFFFF6D"/>
      <rgbColor rgb="FF00FFFF"/>
      <rgbColor rgb="FF800080"/>
      <rgbColor rgb="FF800000"/>
      <rgbColor rgb="FF008080"/>
      <rgbColor rgb="FF0000FF"/>
      <rgbColor rgb="FF00CCFF"/>
      <rgbColor rgb="FFCCFFFF"/>
      <rgbColor rgb="FFD4EA6B"/>
      <rgbColor rgb="FFFFFFA6"/>
      <rgbColor rgb="FFAFD095"/>
      <rgbColor rgb="FFFFAA95"/>
      <rgbColor rgb="FFCC99FF"/>
      <rgbColor rgb="FFFFB66C"/>
      <rgbColor rgb="FF3366FF"/>
      <rgbColor rgb="FF33CCCC"/>
      <rgbColor rgb="FFBBE33D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ulka1" displayName="Tabulka1" ref="A2:N65" headerRowCount="1" totalsRowCount="0" totalsRowShown="0">
  <autoFilter ref="A2:N65"/>
  <tableColumns count="14">
    <tableColumn id="1" name="Č. ČOV"/>
    <tableColumn id="2" name="Adresa budovy napojené na DČOV"/>
    <tableColumn id="3" name="Vlastník budovy"/>
    <tableColumn id="4" name="Parcelní čísla dotčených pozemků dle katastru nemovitostí"/>
    <tableColumn id="5" name="Způsob užití budovy dle katastru nemovistí"/>
    <tableColumn id="6" name="Počet osob"/>
    <tableColumn id="7" name="Typ DČOV (EO)"/>
    <tableColumn id="8" name="Parcelní čísla pozemků - DČOV"/>
    <tableColumn id="9" name="Parcelní čísla pozemků – VSAK"/>
    <tableColumn id="10" name="Parcelní čísla pozemků – VÝUSŤ"/>
    <tableColumn id="11" name="Kan. přítok DN 150 mm (m)"/>
    <tableColumn id="12" name="Kan. Odtok DN 150 mm (m)"/>
    <tableColumn id="13" name="Přípojky NN (m)"/>
    <tableColumn id="14" name="Způsob vypouštění vyčištěných vod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68"/>
  <sheetViews>
    <sheetView showFormulas="false" showGridLines="true" showRowColHeaders="true" showZeros="true" rightToLeft="false" tabSelected="true" showOutlineSymbols="true" defaultGridColor="true" view="normal" topLeftCell="A60" colorId="64" zoomScale="85" zoomScaleNormal="85" zoomScalePageLayoutView="100" workbookViewId="0">
      <selection pane="topLeft" activeCell="A1" activeCellId="0" sqref="A1"/>
    </sheetView>
  </sheetViews>
  <sheetFormatPr defaultColWidth="10.73046875" defaultRowHeight="15" zeroHeight="false" outlineLevelRow="0" outlineLevelCol="0"/>
  <cols>
    <col collapsed="false" customWidth="true" hidden="false" outlineLevel="0" max="1" min="1" style="1" width="5.42"/>
    <col collapsed="false" customWidth="true" hidden="false" outlineLevel="0" max="2" min="2" style="1" width="11.71"/>
    <col collapsed="false" customWidth="true" hidden="false" outlineLevel="0" max="3" min="3" style="2" width="48.01"/>
    <col collapsed="false" customWidth="true" hidden="false" outlineLevel="0" max="4" min="4" style="1" width="14.29"/>
    <col collapsed="false" customWidth="true" hidden="false" outlineLevel="0" max="5" min="5" style="1" width="12.71"/>
    <col collapsed="false" customWidth="true" hidden="false" outlineLevel="0" max="6" min="6" style="1" width="7.71"/>
    <col collapsed="false" customWidth="true" hidden="false" outlineLevel="0" max="7" min="7" style="1" width="7.41"/>
    <col collapsed="false" customWidth="true" hidden="false" outlineLevel="0" max="10" min="8" style="1" width="9.71"/>
    <col collapsed="false" customWidth="true" hidden="false" outlineLevel="0" max="12" min="11" style="1" width="8.41"/>
    <col collapsed="false" customWidth="true" hidden="false" outlineLevel="0" max="13" min="13" style="1" width="9"/>
    <col collapsed="false" customWidth="true" hidden="false" outlineLevel="0" max="14" min="14" style="1" width="22.57"/>
    <col collapsed="false" customWidth="true" hidden="false" outlineLevel="0" max="15" min="15" style="1" width="3.93"/>
    <col collapsed="false" customWidth="true" hidden="false" outlineLevel="0" max="17" min="17" style="1" width="14.01"/>
  </cols>
  <sheetData>
    <row r="1" customFormat="false" ht="27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customFormat="false" ht="82.5" hidden="false" customHeight="true" outlineLevel="0" collapsed="false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/>
      <c r="P2" s="6" t="s">
        <v>15</v>
      </c>
      <c r="Q2" s="8" t="s">
        <v>16</v>
      </c>
      <c r="R2" s="8" t="s">
        <v>17</v>
      </c>
      <c r="S2" s="9"/>
      <c r="T2" s="9"/>
      <c r="U2" s="9"/>
    </row>
    <row r="3" s="18" customFormat="true" ht="27.75" hidden="false" customHeight="true" outlineLevel="0" collapsed="false">
      <c r="A3" s="10" t="n">
        <v>1</v>
      </c>
      <c r="B3" s="11" t="s">
        <v>18</v>
      </c>
      <c r="C3" s="12" t="s">
        <v>19</v>
      </c>
      <c r="D3" s="11" t="s">
        <v>20</v>
      </c>
      <c r="E3" s="11" t="s">
        <v>21</v>
      </c>
      <c r="F3" s="11" t="n">
        <v>2</v>
      </c>
      <c r="G3" s="11" t="n">
        <v>5</v>
      </c>
      <c r="H3" s="11" t="s">
        <v>22</v>
      </c>
      <c r="I3" s="11" t="s">
        <v>23</v>
      </c>
      <c r="J3" s="11" t="s">
        <v>24</v>
      </c>
      <c r="K3" s="13" t="n">
        <v>0.5</v>
      </c>
      <c r="L3" s="13" t="n">
        <v>1.5</v>
      </c>
      <c r="M3" s="13" t="n">
        <v>5</v>
      </c>
      <c r="N3" s="14" t="s">
        <v>25</v>
      </c>
      <c r="O3" s="11"/>
      <c r="P3" s="15" t="s">
        <v>26</v>
      </c>
      <c r="Q3" s="16" t="s">
        <v>27</v>
      </c>
      <c r="R3" s="17" t="s">
        <v>28</v>
      </c>
      <c r="S3" s="1"/>
      <c r="T3" s="1"/>
      <c r="U3" s="1"/>
      <c r="V3" s="1"/>
    </row>
    <row r="4" s="18" customFormat="true" ht="27.75" hidden="false" customHeight="true" outlineLevel="0" collapsed="false">
      <c r="A4" s="10" t="n">
        <v>2</v>
      </c>
      <c r="B4" s="11" t="s">
        <v>29</v>
      </c>
      <c r="C4" s="12" t="s">
        <v>30</v>
      </c>
      <c r="D4" s="11" t="s">
        <v>31</v>
      </c>
      <c r="E4" s="11" t="s">
        <v>21</v>
      </c>
      <c r="F4" s="11" t="n">
        <v>1</v>
      </c>
      <c r="G4" s="11" t="n">
        <v>5</v>
      </c>
      <c r="H4" s="11" t="s">
        <v>32</v>
      </c>
      <c r="I4" s="11" t="s">
        <v>32</v>
      </c>
      <c r="J4" s="11" t="s">
        <v>23</v>
      </c>
      <c r="K4" s="13" t="n">
        <v>0.5</v>
      </c>
      <c r="L4" s="13" t="n">
        <v>3.5</v>
      </c>
      <c r="M4" s="13" t="n">
        <v>3</v>
      </c>
      <c r="N4" s="19" t="s">
        <v>33</v>
      </c>
      <c r="O4" s="11"/>
      <c r="P4" s="1" t="s">
        <v>34</v>
      </c>
      <c r="Q4" s="16" t="s">
        <v>34</v>
      </c>
      <c r="R4" s="17" t="s">
        <v>34</v>
      </c>
      <c r="S4" s="1"/>
      <c r="T4" s="1"/>
      <c r="U4" s="1"/>
      <c r="V4" s="1"/>
    </row>
    <row r="5" s="18" customFormat="true" ht="35.05" hidden="false" customHeight="false" outlineLevel="0" collapsed="false">
      <c r="A5" s="10" t="n">
        <v>3</v>
      </c>
      <c r="B5" s="11" t="s">
        <v>35</v>
      </c>
      <c r="C5" s="12" t="s">
        <v>36</v>
      </c>
      <c r="D5" s="11" t="s">
        <v>37</v>
      </c>
      <c r="E5" s="11" t="s">
        <v>21</v>
      </c>
      <c r="F5" s="11" t="n">
        <v>3</v>
      </c>
      <c r="G5" s="11" t="n">
        <v>5</v>
      </c>
      <c r="H5" s="11" t="s">
        <v>38</v>
      </c>
      <c r="I5" s="11" t="s">
        <v>23</v>
      </c>
      <c r="J5" s="11" t="s">
        <v>39</v>
      </c>
      <c r="K5" s="13" t="n">
        <v>0.5</v>
      </c>
      <c r="L5" s="13" t="n">
        <v>9.5</v>
      </c>
      <c r="M5" s="13" t="n">
        <v>1</v>
      </c>
      <c r="N5" s="20" t="s">
        <v>40</v>
      </c>
      <c r="O5" s="11"/>
      <c r="P5" s="21" t="s">
        <v>41</v>
      </c>
      <c r="Q5" s="16" t="s">
        <v>42</v>
      </c>
      <c r="R5" s="22" t="s">
        <v>43</v>
      </c>
      <c r="S5" s="1"/>
      <c r="T5" s="1"/>
      <c r="U5" s="1"/>
      <c r="V5" s="1"/>
    </row>
    <row r="6" s="18" customFormat="true" ht="35.05" hidden="false" customHeight="false" outlineLevel="0" collapsed="false">
      <c r="A6" s="10" t="n">
        <v>4</v>
      </c>
      <c r="B6" s="11" t="s">
        <v>44</v>
      </c>
      <c r="C6" s="12" t="s">
        <v>45</v>
      </c>
      <c r="D6" s="11" t="s">
        <v>46</v>
      </c>
      <c r="E6" s="11" t="s">
        <v>21</v>
      </c>
      <c r="F6" s="11" t="n">
        <v>3</v>
      </c>
      <c r="G6" s="11" t="n">
        <v>5</v>
      </c>
      <c r="H6" s="11" t="n">
        <v>11</v>
      </c>
      <c r="I6" s="11" t="s">
        <v>23</v>
      </c>
      <c r="J6" s="11" t="s">
        <v>39</v>
      </c>
      <c r="K6" s="13" t="n">
        <v>0.5</v>
      </c>
      <c r="L6" s="13" t="n">
        <v>6</v>
      </c>
      <c r="M6" s="13" t="n">
        <v>3.5</v>
      </c>
      <c r="N6" s="20" t="s">
        <v>40</v>
      </c>
      <c r="O6" s="11"/>
      <c r="P6" s="21" t="s">
        <v>41</v>
      </c>
      <c r="Q6" s="16" t="s">
        <v>42</v>
      </c>
      <c r="R6" s="22" t="s">
        <v>43</v>
      </c>
      <c r="S6" s="1"/>
      <c r="T6" s="1"/>
      <c r="U6" s="1"/>
      <c r="V6" s="1"/>
    </row>
    <row r="7" s="18" customFormat="true" ht="35.05" hidden="false" customHeight="false" outlineLevel="0" collapsed="false">
      <c r="A7" s="10" t="n">
        <v>5</v>
      </c>
      <c r="B7" s="11" t="s">
        <v>47</v>
      </c>
      <c r="C7" s="12" t="s">
        <v>48</v>
      </c>
      <c r="D7" s="11" t="s">
        <v>49</v>
      </c>
      <c r="E7" s="11" t="s">
        <v>50</v>
      </c>
      <c r="F7" s="11" t="n">
        <v>2</v>
      </c>
      <c r="G7" s="11" t="n">
        <v>5</v>
      </c>
      <c r="H7" s="11" t="s">
        <v>51</v>
      </c>
      <c r="I7" s="11" t="s">
        <v>23</v>
      </c>
      <c r="J7" s="11" t="s">
        <v>52</v>
      </c>
      <c r="K7" s="13" t="n">
        <v>0.5</v>
      </c>
      <c r="L7" s="13" t="n">
        <v>4</v>
      </c>
      <c r="M7" s="13" t="n">
        <v>12</v>
      </c>
      <c r="N7" s="14" t="s">
        <v>25</v>
      </c>
      <c r="O7" s="11"/>
      <c r="P7" s="21" t="s">
        <v>41</v>
      </c>
      <c r="Q7" s="16" t="s">
        <v>53</v>
      </c>
      <c r="R7" s="17" t="s">
        <v>54</v>
      </c>
      <c r="S7" s="1"/>
      <c r="T7" s="1"/>
      <c r="U7" s="1"/>
      <c r="V7" s="1"/>
    </row>
    <row r="8" s="18" customFormat="true" ht="26.85" hidden="false" customHeight="false" outlineLevel="0" collapsed="false">
      <c r="A8" s="10" t="n">
        <v>6</v>
      </c>
      <c r="B8" s="11" t="s">
        <v>55</v>
      </c>
      <c r="C8" s="12" t="s">
        <v>56</v>
      </c>
      <c r="D8" s="11" t="s">
        <v>57</v>
      </c>
      <c r="E8" s="11" t="s">
        <v>21</v>
      </c>
      <c r="F8" s="11" t="n">
        <v>3</v>
      </c>
      <c r="G8" s="11" t="n">
        <v>5</v>
      </c>
      <c r="H8" s="11" t="s">
        <v>58</v>
      </c>
      <c r="I8" s="11" t="s">
        <v>58</v>
      </c>
      <c r="J8" s="11" t="s">
        <v>23</v>
      </c>
      <c r="K8" s="13" t="n">
        <v>0.5</v>
      </c>
      <c r="L8" s="13" t="n">
        <v>1</v>
      </c>
      <c r="M8" s="13" t="n">
        <v>4</v>
      </c>
      <c r="N8" s="19" t="s">
        <v>33</v>
      </c>
      <c r="O8" s="11"/>
      <c r="P8" s="1"/>
      <c r="Q8" s="1"/>
      <c r="R8" s="1"/>
      <c r="S8" s="1"/>
      <c r="T8" s="1"/>
      <c r="U8" s="1"/>
      <c r="V8" s="1"/>
    </row>
    <row r="9" s="18" customFormat="true" ht="35.05" hidden="false" customHeight="false" outlineLevel="0" collapsed="false">
      <c r="A9" s="10" t="n">
        <v>7</v>
      </c>
      <c r="B9" s="11" t="s">
        <v>59</v>
      </c>
      <c r="C9" s="12" t="s">
        <v>60</v>
      </c>
      <c r="D9" s="11" t="s">
        <v>61</v>
      </c>
      <c r="E9" s="11" t="s">
        <v>21</v>
      </c>
      <c r="F9" s="11" t="n">
        <v>4</v>
      </c>
      <c r="G9" s="23" t="n">
        <v>8</v>
      </c>
      <c r="H9" s="11" t="s">
        <v>62</v>
      </c>
      <c r="I9" s="11" t="s">
        <v>23</v>
      </c>
      <c r="J9" s="11" t="s">
        <v>39</v>
      </c>
      <c r="K9" s="13" t="n">
        <v>3</v>
      </c>
      <c r="L9" s="13" t="n">
        <v>24.5</v>
      </c>
      <c r="M9" s="13" t="n">
        <v>1.5</v>
      </c>
      <c r="N9" s="20" t="s">
        <v>40</v>
      </c>
      <c r="O9" s="11"/>
      <c r="P9" s="21" t="s">
        <v>41</v>
      </c>
      <c r="Q9" s="16" t="s">
        <v>42</v>
      </c>
      <c r="R9" s="22" t="s">
        <v>43</v>
      </c>
      <c r="S9" s="1"/>
      <c r="T9" s="1"/>
      <c r="U9" s="1"/>
      <c r="V9" s="1"/>
    </row>
    <row r="10" s="18" customFormat="true" ht="26.85" hidden="false" customHeight="false" outlineLevel="0" collapsed="false">
      <c r="A10" s="10" t="n">
        <v>8</v>
      </c>
      <c r="B10" s="11" t="s">
        <v>63</v>
      </c>
      <c r="C10" s="12" t="s">
        <v>64</v>
      </c>
      <c r="D10" s="11" t="s">
        <v>65</v>
      </c>
      <c r="E10" s="11" t="s">
        <v>21</v>
      </c>
      <c r="F10" s="11" t="n">
        <v>2</v>
      </c>
      <c r="G10" s="11" t="n">
        <v>5</v>
      </c>
      <c r="H10" s="11" t="s">
        <v>66</v>
      </c>
      <c r="I10" s="11" t="s">
        <v>66</v>
      </c>
      <c r="J10" s="11" t="s">
        <v>23</v>
      </c>
      <c r="K10" s="13" t="n">
        <v>4.5</v>
      </c>
      <c r="L10" s="13" t="n">
        <v>2.5</v>
      </c>
      <c r="M10" s="13" t="n">
        <v>2</v>
      </c>
      <c r="N10" s="19" t="s">
        <v>33</v>
      </c>
      <c r="O10" s="11"/>
      <c r="P10" s="1"/>
      <c r="Q10" s="1"/>
      <c r="R10" s="1"/>
      <c r="S10" s="1"/>
      <c r="T10" s="1"/>
      <c r="U10" s="1"/>
      <c r="V10" s="1"/>
    </row>
    <row r="11" s="18" customFormat="true" ht="35.05" hidden="false" customHeight="false" outlineLevel="0" collapsed="false">
      <c r="A11" s="10" t="n">
        <v>9</v>
      </c>
      <c r="B11" s="11" t="s">
        <v>67</v>
      </c>
      <c r="C11" s="12" t="s">
        <v>68</v>
      </c>
      <c r="D11" s="11" t="s">
        <v>69</v>
      </c>
      <c r="E11" s="11" t="s">
        <v>70</v>
      </c>
      <c r="F11" s="11" t="n">
        <v>2</v>
      </c>
      <c r="G11" s="11" t="n">
        <v>5</v>
      </c>
      <c r="H11" s="11" t="s">
        <v>71</v>
      </c>
      <c r="I11" s="11" t="s">
        <v>23</v>
      </c>
      <c r="J11" s="11" t="s">
        <v>72</v>
      </c>
      <c r="K11" s="13" t="n">
        <v>0.5</v>
      </c>
      <c r="L11" s="13" t="n">
        <v>4</v>
      </c>
      <c r="M11" s="13" t="n">
        <v>11</v>
      </c>
      <c r="N11" s="20" t="s">
        <v>40</v>
      </c>
      <c r="O11" s="11"/>
      <c r="P11" s="15" t="s">
        <v>26</v>
      </c>
      <c r="Q11" s="16" t="s">
        <v>73</v>
      </c>
      <c r="R11" s="24" t="s">
        <v>74</v>
      </c>
      <c r="S11" s="1"/>
      <c r="T11" s="1"/>
      <c r="U11" s="1"/>
      <c r="V11" s="1"/>
    </row>
    <row r="12" s="18" customFormat="true" ht="35.05" hidden="false" customHeight="false" outlineLevel="0" collapsed="false">
      <c r="A12" s="10" t="n">
        <v>10</v>
      </c>
      <c r="B12" s="11" t="s">
        <v>75</v>
      </c>
      <c r="C12" s="12" t="s">
        <v>76</v>
      </c>
      <c r="D12" s="11" t="s">
        <v>77</v>
      </c>
      <c r="E12" s="11" t="s">
        <v>21</v>
      </c>
      <c r="F12" s="11" t="n">
        <v>2</v>
      </c>
      <c r="G12" s="11" t="n">
        <v>5</v>
      </c>
      <c r="H12" s="25" t="s">
        <v>78</v>
      </c>
      <c r="I12" s="11" t="s">
        <v>23</v>
      </c>
      <c r="J12" s="11" t="s">
        <v>79</v>
      </c>
      <c r="K12" s="13" t="n">
        <v>0.5</v>
      </c>
      <c r="L12" s="13" t="n">
        <v>3.5</v>
      </c>
      <c r="M12" s="13" t="n">
        <v>3.5</v>
      </c>
      <c r="N12" s="14" t="s">
        <v>25</v>
      </c>
      <c r="O12" s="11"/>
      <c r="P12" s="15" t="s">
        <v>26</v>
      </c>
      <c r="Q12" s="16" t="s">
        <v>80</v>
      </c>
      <c r="R12" s="17" t="s">
        <v>81</v>
      </c>
      <c r="S12" s="1"/>
      <c r="T12" s="1"/>
      <c r="U12" s="1"/>
      <c r="V12" s="1"/>
    </row>
    <row r="13" s="18" customFormat="true" ht="39.55" hidden="false" customHeight="false" outlineLevel="0" collapsed="false">
      <c r="A13" s="10" t="n">
        <v>11</v>
      </c>
      <c r="B13" s="11" t="s">
        <v>82</v>
      </c>
      <c r="C13" s="12" t="s">
        <v>83</v>
      </c>
      <c r="D13" s="11" t="s">
        <v>84</v>
      </c>
      <c r="E13" s="11" t="s">
        <v>21</v>
      </c>
      <c r="F13" s="11" t="n">
        <v>4</v>
      </c>
      <c r="G13" s="23" t="n">
        <v>8</v>
      </c>
      <c r="H13" s="11" t="n">
        <v>7</v>
      </c>
      <c r="I13" s="11" t="s">
        <v>23</v>
      </c>
      <c r="J13" s="11" t="s">
        <v>39</v>
      </c>
      <c r="K13" s="13" t="n">
        <v>0.5</v>
      </c>
      <c r="L13" s="13" t="n">
        <v>1</v>
      </c>
      <c r="M13" s="13" t="n">
        <v>10</v>
      </c>
      <c r="N13" s="20" t="s">
        <v>40</v>
      </c>
      <c r="O13" s="11"/>
      <c r="P13" s="21" t="s">
        <v>41</v>
      </c>
      <c r="Q13" s="16" t="s">
        <v>42</v>
      </c>
      <c r="R13" s="22" t="s">
        <v>43</v>
      </c>
      <c r="S13" s="1"/>
      <c r="T13" s="1"/>
      <c r="U13" s="1"/>
      <c r="V13" s="1"/>
    </row>
    <row r="14" s="18" customFormat="true" ht="35.05" hidden="false" customHeight="false" outlineLevel="0" collapsed="false">
      <c r="A14" s="10" t="n">
        <v>12</v>
      </c>
      <c r="B14" s="11" t="s">
        <v>85</v>
      </c>
      <c r="C14" s="12" t="s">
        <v>86</v>
      </c>
      <c r="D14" s="11" t="s">
        <v>87</v>
      </c>
      <c r="E14" s="11" t="s">
        <v>21</v>
      </c>
      <c r="F14" s="11" t="n">
        <v>4</v>
      </c>
      <c r="G14" s="23" t="n">
        <v>8</v>
      </c>
      <c r="H14" s="11" t="s">
        <v>88</v>
      </c>
      <c r="I14" s="11" t="s">
        <v>23</v>
      </c>
      <c r="J14" s="11" t="s">
        <v>72</v>
      </c>
      <c r="K14" s="13" t="n">
        <v>0.5</v>
      </c>
      <c r="L14" s="13" t="n">
        <v>1.5</v>
      </c>
      <c r="M14" s="13" t="n">
        <v>3</v>
      </c>
      <c r="N14" s="20" t="s">
        <v>40</v>
      </c>
      <c r="O14" s="11"/>
      <c r="P14" s="15" t="s">
        <v>26</v>
      </c>
      <c r="Q14" s="16" t="s">
        <v>73</v>
      </c>
      <c r="R14" s="24" t="s">
        <v>74</v>
      </c>
      <c r="S14" s="1"/>
      <c r="T14" s="1"/>
      <c r="U14" s="1"/>
      <c r="V14" s="1"/>
    </row>
    <row r="15" s="18" customFormat="true" ht="35.05" hidden="false" customHeight="false" outlineLevel="0" collapsed="false">
      <c r="A15" s="10" t="n">
        <v>13</v>
      </c>
      <c r="B15" s="11" t="s">
        <v>89</v>
      </c>
      <c r="C15" s="12" t="s">
        <v>90</v>
      </c>
      <c r="D15" s="11" t="s">
        <v>91</v>
      </c>
      <c r="E15" s="11" t="s">
        <v>21</v>
      </c>
      <c r="F15" s="11" t="n">
        <v>2</v>
      </c>
      <c r="G15" s="11" t="n">
        <v>5</v>
      </c>
      <c r="H15" s="11" t="s">
        <v>92</v>
      </c>
      <c r="I15" s="11" t="s">
        <v>23</v>
      </c>
      <c r="J15" s="11" t="s">
        <v>39</v>
      </c>
      <c r="K15" s="13" t="n">
        <v>0.5</v>
      </c>
      <c r="L15" s="13" t="n">
        <v>3.5</v>
      </c>
      <c r="M15" s="13" t="n">
        <v>4.5</v>
      </c>
      <c r="N15" s="20" t="s">
        <v>40</v>
      </c>
      <c r="O15" s="11"/>
      <c r="P15" s="21" t="s">
        <v>41</v>
      </c>
      <c r="Q15" s="16" t="s">
        <v>42</v>
      </c>
      <c r="R15" s="22" t="s">
        <v>43</v>
      </c>
      <c r="S15" s="1"/>
      <c r="T15" s="1"/>
      <c r="U15" s="1"/>
      <c r="V15" s="1"/>
    </row>
    <row r="16" s="18" customFormat="true" ht="35.05" hidden="false" customHeight="false" outlineLevel="0" collapsed="false">
      <c r="A16" s="10" t="n">
        <v>14</v>
      </c>
      <c r="B16" s="11" t="s">
        <v>93</v>
      </c>
      <c r="C16" s="12" t="s">
        <v>94</v>
      </c>
      <c r="D16" s="11" t="s">
        <v>95</v>
      </c>
      <c r="E16" s="11" t="s">
        <v>21</v>
      </c>
      <c r="F16" s="11" t="n">
        <v>2</v>
      </c>
      <c r="G16" s="11" t="n">
        <v>5</v>
      </c>
      <c r="H16" s="26" t="s">
        <v>52</v>
      </c>
      <c r="I16" s="11" t="s">
        <v>23</v>
      </c>
      <c r="J16" s="11" t="s">
        <v>39</v>
      </c>
      <c r="K16" s="13" t="n">
        <v>0.5</v>
      </c>
      <c r="L16" s="13" t="n">
        <v>2</v>
      </c>
      <c r="M16" s="13" t="n">
        <v>2.5</v>
      </c>
      <c r="N16" s="20" t="s">
        <v>40</v>
      </c>
      <c r="O16" s="11"/>
      <c r="P16" s="21" t="s">
        <v>41</v>
      </c>
      <c r="Q16" s="16" t="s">
        <v>42</v>
      </c>
      <c r="R16" s="22" t="s">
        <v>43</v>
      </c>
      <c r="S16" s="1"/>
      <c r="T16" s="1"/>
      <c r="U16" s="1"/>
      <c r="V16" s="1"/>
    </row>
    <row r="17" s="18" customFormat="true" ht="39.55" hidden="false" customHeight="false" outlineLevel="0" collapsed="false">
      <c r="A17" s="10" t="n">
        <v>15</v>
      </c>
      <c r="B17" s="11" t="s">
        <v>96</v>
      </c>
      <c r="C17" s="12" t="s">
        <v>97</v>
      </c>
      <c r="D17" s="11" t="s">
        <v>98</v>
      </c>
      <c r="E17" s="11" t="s">
        <v>21</v>
      </c>
      <c r="F17" s="11" t="n">
        <v>2</v>
      </c>
      <c r="G17" s="11" t="n">
        <v>5</v>
      </c>
      <c r="H17" s="11" t="s">
        <v>99</v>
      </c>
      <c r="I17" s="11" t="s">
        <v>100</v>
      </c>
      <c r="J17" s="11" t="s">
        <v>23</v>
      </c>
      <c r="K17" s="13" t="n">
        <v>0.5</v>
      </c>
      <c r="L17" s="13" t="n">
        <v>1</v>
      </c>
      <c r="M17" s="13" t="n">
        <v>5</v>
      </c>
      <c r="N17" s="19" t="s">
        <v>33</v>
      </c>
      <c r="O17" s="11"/>
      <c r="P17" s="1"/>
      <c r="Q17" s="1"/>
      <c r="R17" s="1"/>
      <c r="S17" s="1"/>
      <c r="T17" s="1"/>
      <c r="U17" s="1"/>
      <c r="V17" s="1"/>
    </row>
    <row r="18" s="18" customFormat="true" ht="35.05" hidden="false" customHeight="false" outlineLevel="0" collapsed="false">
      <c r="A18" s="10" t="n">
        <v>16</v>
      </c>
      <c r="B18" s="11" t="s">
        <v>101</v>
      </c>
      <c r="C18" s="12" t="s">
        <v>102</v>
      </c>
      <c r="D18" s="11" t="s">
        <v>103</v>
      </c>
      <c r="E18" s="11" t="s">
        <v>21</v>
      </c>
      <c r="F18" s="11" t="n">
        <v>1</v>
      </c>
      <c r="G18" s="11" t="n">
        <v>5</v>
      </c>
      <c r="H18" s="11" t="s">
        <v>104</v>
      </c>
      <c r="I18" s="11" t="s">
        <v>23</v>
      </c>
      <c r="J18" s="11" t="s">
        <v>105</v>
      </c>
      <c r="K18" s="13" t="n">
        <v>0.5</v>
      </c>
      <c r="L18" s="13" t="n">
        <v>1</v>
      </c>
      <c r="M18" s="13" t="n">
        <v>3</v>
      </c>
      <c r="N18" s="14" t="s">
        <v>25</v>
      </c>
      <c r="O18" s="11"/>
      <c r="P18" s="21" t="s">
        <v>41</v>
      </c>
      <c r="Q18" s="16" t="s">
        <v>106</v>
      </c>
      <c r="R18" s="17" t="s">
        <v>107</v>
      </c>
      <c r="S18" s="1"/>
      <c r="T18" s="1"/>
      <c r="U18" s="1"/>
      <c r="V18" s="1"/>
    </row>
    <row r="19" s="18" customFormat="true" ht="26.85" hidden="false" customHeight="false" outlineLevel="0" collapsed="false">
      <c r="A19" s="10" t="n">
        <v>17</v>
      </c>
      <c r="B19" s="11" t="s">
        <v>108</v>
      </c>
      <c r="C19" s="12" t="s">
        <v>109</v>
      </c>
      <c r="D19" s="11" t="s">
        <v>110</v>
      </c>
      <c r="E19" s="11" t="s">
        <v>21</v>
      </c>
      <c r="F19" s="11" t="n">
        <v>3</v>
      </c>
      <c r="G19" s="11" t="n">
        <v>5</v>
      </c>
      <c r="H19" s="11" t="s">
        <v>111</v>
      </c>
      <c r="I19" s="11" t="s">
        <v>111</v>
      </c>
      <c r="J19" s="11" t="s">
        <v>23</v>
      </c>
      <c r="K19" s="13" t="n">
        <v>0.5</v>
      </c>
      <c r="L19" s="13" t="n">
        <v>1</v>
      </c>
      <c r="M19" s="13" t="n">
        <v>3.5</v>
      </c>
      <c r="N19" s="19" t="s">
        <v>33</v>
      </c>
      <c r="O19" s="11"/>
      <c r="P19" s="1"/>
      <c r="Q19" s="1"/>
      <c r="R19" s="1"/>
      <c r="S19" s="1"/>
      <c r="T19" s="1"/>
      <c r="U19" s="1"/>
      <c r="V19" s="1"/>
    </row>
    <row r="20" s="18" customFormat="true" ht="35.05" hidden="false" customHeight="false" outlineLevel="0" collapsed="false">
      <c r="A20" s="10" t="n">
        <v>18</v>
      </c>
      <c r="B20" s="11" t="s">
        <v>112</v>
      </c>
      <c r="C20" s="12" t="s">
        <v>113</v>
      </c>
      <c r="D20" s="11" t="s">
        <v>114</v>
      </c>
      <c r="E20" s="11" t="s">
        <v>50</v>
      </c>
      <c r="F20" s="11" t="n">
        <v>2</v>
      </c>
      <c r="G20" s="11" t="n">
        <v>5</v>
      </c>
      <c r="H20" s="11" t="s">
        <v>115</v>
      </c>
      <c r="I20" s="11" t="s">
        <v>23</v>
      </c>
      <c r="J20" s="11" t="s">
        <v>39</v>
      </c>
      <c r="K20" s="13" t="n">
        <v>0.5</v>
      </c>
      <c r="L20" s="13" t="n">
        <v>2.5</v>
      </c>
      <c r="M20" s="13" t="n">
        <v>4.5</v>
      </c>
      <c r="N20" s="20" t="s">
        <v>40</v>
      </c>
      <c r="O20" s="11"/>
      <c r="P20" s="21" t="s">
        <v>41</v>
      </c>
      <c r="Q20" s="16" t="s">
        <v>42</v>
      </c>
      <c r="R20" s="22" t="s">
        <v>43</v>
      </c>
      <c r="S20" s="1"/>
      <c r="T20" s="1"/>
      <c r="U20" s="1"/>
      <c r="V20" s="1"/>
    </row>
    <row r="21" s="18" customFormat="true" ht="35.05" hidden="false" customHeight="false" outlineLevel="0" collapsed="false">
      <c r="A21" s="10" t="n">
        <v>19</v>
      </c>
      <c r="B21" s="11" t="s">
        <v>116</v>
      </c>
      <c r="C21" s="12" t="s">
        <v>117</v>
      </c>
      <c r="D21" s="11" t="s">
        <v>118</v>
      </c>
      <c r="E21" s="11" t="s">
        <v>21</v>
      </c>
      <c r="F21" s="11" t="n">
        <v>2</v>
      </c>
      <c r="G21" s="11" t="n">
        <v>5</v>
      </c>
      <c r="H21" s="11" t="s">
        <v>119</v>
      </c>
      <c r="I21" s="11" t="s">
        <v>23</v>
      </c>
      <c r="J21" s="11" t="s">
        <v>72</v>
      </c>
      <c r="K21" s="13" t="n">
        <v>26.5</v>
      </c>
      <c r="L21" s="13" t="n">
        <v>1</v>
      </c>
      <c r="M21" s="13" t="n">
        <v>9</v>
      </c>
      <c r="N21" s="20" t="s">
        <v>40</v>
      </c>
      <c r="O21" s="11"/>
      <c r="P21" s="15" t="s">
        <v>26</v>
      </c>
      <c r="Q21" s="16" t="s">
        <v>73</v>
      </c>
      <c r="R21" s="24" t="s">
        <v>74</v>
      </c>
      <c r="S21" s="1"/>
      <c r="T21" s="1"/>
      <c r="U21" s="1"/>
      <c r="V21" s="1"/>
    </row>
    <row r="22" s="18" customFormat="true" ht="35.05" hidden="false" customHeight="false" outlineLevel="0" collapsed="false">
      <c r="A22" s="10" t="n">
        <v>20</v>
      </c>
      <c r="B22" s="11" t="s">
        <v>120</v>
      </c>
      <c r="C22" s="27" t="s">
        <v>121</v>
      </c>
      <c r="D22" s="11" t="s">
        <v>122</v>
      </c>
      <c r="E22" s="11" t="s">
        <v>21</v>
      </c>
      <c r="F22" s="11" t="n">
        <v>4</v>
      </c>
      <c r="G22" s="23" t="n">
        <v>8</v>
      </c>
      <c r="H22" s="11" t="s">
        <v>123</v>
      </c>
      <c r="I22" s="11" t="s">
        <v>23</v>
      </c>
      <c r="J22" s="11" t="s">
        <v>39</v>
      </c>
      <c r="K22" s="13" t="n">
        <v>2.5</v>
      </c>
      <c r="L22" s="13" t="n">
        <v>1</v>
      </c>
      <c r="M22" s="13" t="n">
        <v>2</v>
      </c>
      <c r="N22" s="20" t="s">
        <v>40</v>
      </c>
      <c r="O22" s="11"/>
      <c r="P22" s="21" t="s">
        <v>41</v>
      </c>
      <c r="Q22" s="16" t="s">
        <v>42</v>
      </c>
      <c r="R22" s="22" t="s">
        <v>43</v>
      </c>
      <c r="S22" s="1"/>
      <c r="T22" s="1"/>
      <c r="U22" s="1"/>
      <c r="V22" s="1"/>
    </row>
    <row r="23" s="18" customFormat="true" ht="35.05" hidden="false" customHeight="false" outlineLevel="0" collapsed="false">
      <c r="A23" s="10" t="n">
        <v>21</v>
      </c>
      <c r="B23" s="11" t="s">
        <v>124</v>
      </c>
      <c r="C23" s="28" t="s">
        <v>125</v>
      </c>
      <c r="D23" s="11" t="s">
        <v>126</v>
      </c>
      <c r="E23" s="11" t="s">
        <v>21</v>
      </c>
      <c r="F23" s="11" t="n">
        <v>5</v>
      </c>
      <c r="G23" s="23" t="n">
        <v>8</v>
      </c>
      <c r="H23" s="11" t="s">
        <v>127</v>
      </c>
      <c r="I23" s="11" t="s">
        <v>23</v>
      </c>
      <c r="J23" s="11" t="s">
        <v>128</v>
      </c>
      <c r="K23" s="13" t="n">
        <v>0.5</v>
      </c>
      <c r="L23" s="13" t="n">
        <v>4.5</v>
      </c>
      <c r="M23" s="13" t="n">
        <v>2.5</v>
      </c>
      <c r="N23" s="20" t="s">
        <v>40</v>
      </c>
      <c r="O23" s="11"/>
      <c r="P23" s="15" t="s">
        <v>26</v>
      </c>
      <c r="Q23" s="16" t="s">
        <v>129</v>
      </c>
      <c r="R23" s="29" t="s">
        <v>130</v>
      </c>
      <c r="S23" s="1"/>
      <c r="T23" s="1"/>
      <c r="U23" s="1"/>
      <c r="V23" s="1"/>
    </row>
    <row r="24" s="18" customFormat="true" ht="26.85" hidden="false" customHeight="false" outlineLevel="0" collapsed="false">
      <c r="A24" s="10" t="n">
        <v>22</v>
      </c>
      <c r="B24" s="11" t="s">
        <v>131</v>
      </c>
      <c r="C24" s="12" t="s">
        <v>132</v>
      </c>
      <c r="D24" s="11" t="s">
        <v>133</v>
      </c>
      <c r="E24" s="11" t="s">
        <v>21</v>
      </c>
      <c r="F24" s="11" t="n">
        <v>2</v>
      </c>
      <c r="G24" s="11" t="n">
        <v>5</v>
      </c>
      <c r="H24" s="11" t="s">
        <v>134</v>
      </c>
      <c r="I24" s="11" t="s">
        <v>134</v>
      </c>
      <c r="J24" s="11" t="s">
        <v>23</v>
      </c>
      <c r="K24" s="13" t="n">
        <v>0.5</v>
      </c>
      <c r="L24" s="13" t="n">
        <v>2</v>
      </c>
      <c r="M24" s="13" t="n">
        <v>1.5</v>
      </c>
      <c r="N24" s="19" t="s">
        <v>33</v>
      </c>
      <c r="O24" s="11"/>
      <c r="P24" s="1"/>
      <c r="Q24" s="1"/>
      <c r="R24" s="1"/>
      <c r="S24" s="1"/>
      <c r="T24" s="1"/>
      <c r="U24" s="1"/>
      <c r="V24" s="1"/>
    </row>
    <row r="25" s="18" customFormat="true" ht="35.05" hidden="false" customHeight="false" outlineLevel="0" collapsed="false">
      <c r="A25" s="10" t="n">
        <v>23</v>
      </c>
      <c r="B25" s="11" t="s">
        <v>135</v>
      </c>
      <c r="C25" s="12" t="s">
        <v>136</v>
      </c>
      <c r="D25" s="11" t="s">
        <v>137</v>
      </c>
      <c r="E25" s="11" t="s">
        <v>70</v>
      </c>
      <c r="F25" s="11" t="n">
        <v>2</v>
      </c>
      <c r="G25" s="11" t="n">
        <v>5</v>
      </c>
      <c r="H25" s="11" t="s">
        <v>138</v>
      </c>
      <c r="I25" s="11" t="s">
        <v>23</v>
      </c>
      <c r="J25" s="11" t="s">
        <v>139</v>
      </c>
      <c r="K25" s="13" t="n">
        <v>0.5</v>
      </c>
      <c r="L25" s="13" t="n">
        <v>2.5</v>
      </c>
      <c r="M25" s="13" t="n">
        <v>3</v>
      </c>
      <c r="N25" s="14" t="s">
        <v>25</v>
      </c>
      <c r="O25" s="11"/>
      <c r="P25" s="15" t="s">
        <v>26</v>
      </c>
      <c r="Q25" s="16" t="s">
        <v>140</v>
      </c>
      <c r="R25" s="17" t="s">
        <v>130</v>
      </c>
      <c r="S25" s="1"/>
      <c r="T25" s="1"/>
      <c r="U25" s="1"/>
      <c r="V25" s="1"/>
    </row>
    <row r="26" s="18" customFormat="true" ht="35.05" hidden="false" customHeight="false" outlineLevel="0" collapsed="false">
      <c r="A26" s="10" t="n">
        <v>24</v>
      </c>
      <c r="B26" s="11" t="s">
        <v>141</v>
      </c>
      <c r="C26" s="12" t="s">
        <v>142</v>
      </c>
      <c r="D26" s="11" t="s">
        <v>143</v>
      </c>
      <c r="E26" s="11" t="s">
        <v>21</v>
      </c>
      <c r="F26" s="11" t="n">
        <v>1</v>
      </c>
      <c r="G26" s="11" t="n">
        <v>5</v>
      </c>
      <c r="H26" s="11" t="s">
        <v>144</v>
      </c>
      <c r="I26" s="11" t="s">
        <v>23</v>
      </c>
      <c r="J26" s="11" t="s">
        <v>39</v>
      </c>
      <c r="K26" s="13" t="n">
        <v>0.5</v>
      </c>
      <c r="L26" s="13" t="n">
        <v>5</v>
      </c>
      <c r="M26" s="13" t="n">
        <v>2</v>
      </c>
      <c r="N26" s="20" t="s">
        <v>40</v>
      </c>
      <c r="O26" s="11"/>
      <c r="P26" s="21" t="s">
        <v>41</v>
      </c>
      <c r="Q26" s="16" t="s">
        <v>42</v>
      </c>
      <c r="R26" s="22" t="s">
        <v>43</v>
      </c>
      <c r="S26" s="1"/>
      <c r="T26" s="1"/>
      <c r="U26" s="1"/>
      <c r="V26" s="1"/>
    </row>
    <row r="27" s="18" customFormat="true" ht="26.85" hidden="false" customHeight="false" outlineLevel="0" collapsed="false">
      <c r="A27" s="10" t="n">
        <v>25</v>
      </c>
      <c r="B27" s="11" t="s">
        <v>145</v>
      </c>
      <c r="C27" s="12" t="s">
        <v>146</v>
      </c>
      <c r="D27" s="11" t="s">
        <v>147</v>
      </c>
      <c r="E27" s="11" t="s">
        <v>21</v>
      </c>
      <c r="F27" s="11" t="n">
        <v>2</v>
      </c>
      <c r="G27" s="11" t="n">
        <v>5</v>
      </c>
      <c r="H27" s="11" t="s">
        <v>148</v>
      </c>
      <c r="I27" s="11" t="s">
        <v>148</v>
      </c>
      <c r="J27" s="11" t="s">
        <v>23</v>
      </c>
      <c r="K27" s="13" t="n">
        <v>1.5</v>
      </c>
      <c r="L27" s="13" t="n">
        <v>2</v>
      </c>
      <c r="M27" s="13" t="n">
        <v>4</v>
      </c>
      <c r="N27" s="19" t="s">
        <v>33</v>
      </c>
      <c r="O27" s="11"/>
      <c r="P27" s="1"/>
      <c r="Q27" s="1"/>
      <c r="R27" s="1"/>
      <c r="S27" s="1"/>
      <c r="T27" s="1"/>
      <c r="U27" s="1"/>
      <c r="V27" s="1"/>
    </row>
    <row r="28" s="18" customFormat="true" ht="35.05" hidden="false" customHeight="false" outlineLevel="0" collapsed="false">
      <c r="A28" s="10" t="n">
        <v>26</v>
      </c>
      <c r="B28" s="11" t="s">
        <v>149</v>
      </c>
      <c r="C28" s="12" t="s">
        <v>150</v>
      </c>
      <c r="D28" s="11" t="s">
        <v>151</v>
      </c>
      <c r="E28" s="11" t="s">
        <v>21</v>
      </c>
      <c r="F28" s="11" t="n">
        <v>2</v>
      </c>
      <c r="G28" s="11" t="n">
        <v>5</v>
      </c>
      <c r="H28" s="11" t="s">
        <v>152</v>
      </c>
      <c r="I28" s="11" t="s">
        <v>23</v>
      </c>
      <c r="J28" s="11" t="s">
        <v>72</v>
      </c>
      <c r="K28" s="13" t="n">
        <v>5</v>
      </c>
      <c r="L28" s="13" t="n">
        <v>6</v>
      </c>
      <c r="M28" s="13" t="n">
        <v>7</v>
      </c>
      <c r="N28" s="20" t="s">
        <v>40</v>
      </c>
      <c r="O28" s="11"/>
      <c r="P28" s="15" t="s">
        <v>26</v>
      </c>
      <c r="Q28" s="16" t="s">
        <v>73</v>
      </c>
      <c r="R28" s="24" t="s">
        <v>74</v>
      </c>
      <c r="S28" s="1"/>
      <c r="T28" s="1"/>
      <c r="U28" s="1"/>
      <c r="V28" s="1"/>
    </row>
    <row r="29" s="18" customFormat="true" ht="35.05" hidden="false" customHeight="false" outlineLevel="0" collapsed="false">
      <c r="A29" s="10" t="n">
        <v>27</v>
      </c>
      <c r="B29" s="11" t="s">
        <v>153</v>
      </c>
      <c r="C29" s="12" t="s">
        <v>154</v>
      </c>
      <c r="D29" s="11" t="s">
        <v>155</v>
      </c>
      <c r="E29" s="11" t="s">
        <v>21</v>
      </c>
      <c r="F29" s="11" t="n">
        <v>2</v>
      </c>
      <c r="G29" s="11" t="n">
        <v>5</v>
      </c>
      <c r="H29" s="11" t="s">
        <v>156</v>
      </c>
      <c r="I29" s="11" t="s">
        <v>23</v>
      </c>
      <c r="J29" s="11" t="s">
        <v>39</v>
      </c>
      <c r="K29" s="13" t="n">
        <v>1</v>
      </c>
      <c r="L29" s="13" t="n">
        <v>4</v>
      </c>
      <c r="M29" s="13" t="n">
        <v>4.5</v>
      </c>
      <c r="N29" s="20" t="s">
        <v>40</v>
      </c>
      <c r="O29" s="11"/>
      <c r="P29" s="21" t="s">
        <v>41</v>
      </c>
      <c r="Q29" s="16" t="s">
        <v>42</v>
      </c>
      <c r="R29" s="22" t="s">
        <v>43</v>
      </c>
      <c r="S29" s="1"/>
      <c r="T29" s="1"/>
      <c r="U29" s="1"/>
      <c r="V29" s="1"/>
    </row>
    <row r="30" s="18" customFormat="true" ht="35.05" hidden="false" customHeight="false" outlineLevel="0" collapsed="false">
      <c r="A30" s="10" t="n">
        <v>28</v>
      </c>
      <c r="B30" s="11" t="s">
        <v>157</v>
      </c>
      <c r="C30" s="12" t="s">
        <v>158</v>
      </c>
      <c r="D30" s="11" t="s">
        <v>159</v>
      </c>
      <c r="E30" s="11" t="s">
        <v>21</v>
      </c>
      <c r="F30" s="11" t="n">
        <v>2</v>
      </c>
      <c r="G30" s="11" t="n">
        <v>5</v>
      </c>
      <c r="H30" s="11" t="s">
        <v>160</v>
      </c>
      <c r="I30" s="11" t="s">
        <v>23</v>
      </c>
      <c r="J30" s="11" t="s">
        <v>39</v>
      </c>
      <c r="K30" s="13" t="n">
        <v>3.5</v>
      </c>
      <c r="L30" s="13" t="n">
        <v>2</v>
      </c>
      <c r="M30" s="13" t="n">
        <v>6</v>
      </c>
      <c r="N30" s="20" t="s">
        <v>40</v>
      </c>
      <c r="O30" s="11"/>
      <c r="P30" s="21" t="s">
        <v>41</v>
      </c>
      <c r="Q30" s="16" t="s">
        <v>42</v>
      </c>
      <c r="R30" s="22" t="s">
        <v>43</v>
      </c>
      <c r="S30" s="1"/>
      <c r="T30" s="1"/>
      <c r="U30" s="1"/>
      <c r="V30" s="1"/>
    </row>
    <row r="31" s="18" customFormat="true" ht="35.05" hidden="false" customHeight="false" outlineLevel="0" collapsed="false">
      <c r="A31" s="10" t="n">
        <v>29</v>
      </c>
      <c r="B31" s="11" t="s">
        <v>161</v>
      </c>
      <c r="C31" s="12" t="s">
        <v>162</v>
      </c>
      <c r="D31" s="11" t="s">
        <v>163</v>
      </c>
      <c r="E31" s="11" t="s">
        <v>21</v>
      </c>
      <c r="F31" s="11" t="n">
        <v>4</v>
      </c>
      <c r="G31" s="23" t="n">
        <v>8</v>
      </c>
      <c r="H31" s="11" t="s">
        <v>164</v>
      </c>
      <c r="I31" s="11" t="s">
        <v>23</v>
      </c>
      <c r="J31" s="11" t="s">
        <v>39</v>
      </c>
      <c r="K31" s="13" t="n">
        <v>0.5</v>
      </c>
      <c r="L31" s="13" t="n">
        <v>1</v>
      </c>
      <c r="M31" s="13" t="n">
        <v>2.5</v>
      </c>
      <c r="N31" s="20" t="s">
        <v>40</v>
      </c>
      <c r="O31" s="11"/>
      <c r="P31" s="21" t="s">
        <v>41</v>
      </c>
      <c r="Q31" s="16" t="s">
        <v>42</v>
      </c>
      <c r="R31" s="22" t="s">
        <v>43</v>
      </c>
      <c r="S31" s="1"/>
      <c r="T31" s="1"/>
      <c r="U31" s="1"/>
      <c r="V31" s="1"/>
    </row>
    <row r="32" s="18" customFormat="true" ht="35.05" hidden="false" customHeight="false" outlineLevel="0" collapsed="false">
      <c r="A32" s="10" t="n">
        <v>30</v>
      </c>
      <c r="B32" s="11" t="s">
        <v>165</v>
      </c>
      <c r="C32" s="12" t="s">
        <v>166</v>
      </c>
      <c r="D32" s="11" t="s">
        <v>167</v>
      </c>
      <c r="E32" s="11" t="s">
        <v>21</v>
      </c>
      <c r="F32" s="11" t="n">
        <v>1</v>
      </c>
      <c r="G32" s="11" t="n">
        <v>5</v>
      </c>
      <c r="H32" s="11" t="s">
        <v>168</v>
      </c>
      <c r="I32" s="11" t="s">
        <v>23</v>
      </c>
      <c r="J32" s="11" t="s">
        <v>169</v>
      </c>
      <c r="K32" s="13" t="n">
        <v>28</v>
      </c>
      <c r="L32" s="13" t="n">
        <v>28</v>
      </c>
      <c r="M32" s="13" t="n">
        <v>28</v>
      </c>
      <c r="N32" s="14" t="s">
        <v>25</v>
      </c>
      <c r="O32" s="11"/>
      <c r="P32" s="30" t="s">
        <v>170</v>
      </c>
      <c r="Q32" s="16" t="s">
        <v>171</v>
      </c>
      <c r="R32" s="17" t="s">
        <v>172</v>
      </c>
      <c r="S32" s="1"/>
      <c r="T32" s="1"/>
      <c r="U32" s="1"/>
      <c r="V32" s="1"/>
    </row>
    <row r="33" s="18" customFormat="true" ht="35.05" hidden="false" customHeight="false" outlineLevel="0" collapsed="false">
      <c r="A33" s="10" t="n">
        <v>31</v>
      </c>
      <c r="B33" s="11" t="s">
        <v>173</v>
      </c>
      <c r="C33" s="12" t="s">
        <v>174</v>
      </c>
      <c r="D33" s="11" t="s">
        <v>175</v>
      </c>
      <c r="E33" s="11" t="s">
        <v>21</v>
      </c>
      <c r="F33" s="11" t="n">
        <v>1</v>
      </c>
      <c r="G33" s="11" t="n">
        <v>5</v>
      </c>
      <c r="H33" s="11" t="s">
        <v>176</v>
      </c>
      <c r="I33" s="11" t="s">
        <v>23</v>
      </c>
      <c r="J33" s="11" t="s">
        <v>128</v>
      </c>
      <c r="K33" s="13" t="n">
        <v>0.5</v>
      </c>
      <c r="L33" s="13" t="n">
        <v>13.5</v>
      </c>
      <c r="M33" s="13" t="n">
        <v>3.5</v>
      </c>
      <c r="N33" s="20" t="s">
        <v>40</v>
      </c>
      <c r="O33" s="11"/>
      <c r="P33" s="15" t="s">
        <v>26</v>
      </c>
      <c r="Q33" s="16" t="s">
        <v>129</v>
      </c>
      <c r="R33" s="29" t="s">
        <v>130</v>
      </c>
      <c r="S33" s="1"/>
      <c r="T33" s="1"/>
      <c r="U33" s="1"/>
      <c r="V33" s="1"/>
    </row>
    <row r="34" s="18" customFormat="true" ht="35.05" hidden="false" customHeight="false" outlineLevel="0" collapsed="false">
      <c r="A34" s="10" t="n">
        <v>32</v>
      </c>
      <c r="B34" s="11" t="s">
        <v>177</v>
      </c>
      <c r="C34" s="12" t="s">
        <v>178</v>
      </c>
      <c r="D34" s="11" t="s">
        <v>179</v>
      </c>
      <c r="E34" s="11" t="s">
        <v>21</v>
      </c>
      <c r="F34" s="11" t="n">
        <v>1</v>
      </c>
      <c r="G34" s="11" t="n">
        <v>5</v>
      </c>
      <c r="H34" s="11" t="s">
        <v>180</v>
      </c>
      <c r="I34" s="11" t="s">
        <v>23</v>
      </c>
      <c r="J34" s="11" t="s">
        <v>128</v>
      </c>
      <c r="K34" s="13" t="n">
        <v>5</v>
      </c>
      <c r="L34" s="13" t="n">
        <v>4</v>
      </c>
      <c r="M34" s="13" t="n">
        <v>11.5</v>
      </c>
      <c r="N34" s="20" t="s">
        <v>40</v>
      </c>
      <c r="O34" s="11"/>
      <c r="P34" s="15" t="s">
        <v>26</v>
      </c>
      <c r="Q34" s="16" t="s">
        <v>129</v>
      </c>
      <c r="R34" s="29" t="s">
        <v>130</v>
      </c>
      <c r="S34" s="1"/>
      <c r="T34" s="1"/>
      <c r="U34" s="1"/>
      <c r="V34" s="1"/>
    </row>
    <row r="35" s="18" customFormat="true" ht="26.85" hidden="false" customHeight="false" outlineLevel="0" collapsed="false">
      <c r="A35" s="10" t="n">
        <v>33</v>
      </c>
      <c r="B35" s="11" t="s">
        <v>181</v>
      </c>
      <c r="C35" s="31" t="s">
        <v>182</v>
      </c>
      <c r="D35" s="11" t="s">
        <v>183</v>
      </c>
      <c r="E35" s="11" t="s">
        <v>21</v>
      </c>
      <c r="F35" s="11" t="n">
        <v>3</v>
      </c>
      <c r="G35" s="11" t="n">
        <v>5</v>
      </c>
      <c r="H35" s="11" t="s">
        <v>184</v>
      </c>
      <c r="I35" s="11" t="s">
        <v>185</v>
      </c>
      <c r="J35" s="11" t="s">
        <v>23</v>
      </c>
      <c r="K35" s="13" t="n">
        <v>0.5</v>
      </c>
      <c r="L35" s="13" t="n">
        <v>4.5</v>
      </c>
      <c r="M35" s="13" t="n">
        <v>4.5</v>
      </c>
      <c r="N35" s="19" t="s">
        <v>33</v>
      </c>
      <c r="O35" s="11"/>
      <c r="P35" s="1"/>
      <c r="Q35" s="1"/>
      <c r="R35" s="1"/>
      <c r="S35" s="1"/>
      <c r="T35" s="1"/>
      <c r="U35" s="1"/>
      <c r="V35" s="1"/>
    </row>
    <row r="36" s="18" customFormat="true" ht="26.85" hidden="false" customHeight="false" outlineLevel="0" collapsed="false">
      <c r="A36" s="10" t="n">
        <v>34</v>
      </c>
      <c r="B36" s="11" t="s">
        <v>186</v>
      </c>
      <c r="C36" s="32" t="s">
        <v>187</v>
      </c>
      <c r="D36" s="11" t="s">
        <v>188</v>
      </c>
      <c r="E36" s="11" t="s">
        <v>21</v>
      </c>
      <c r="F36" s="11" t="n">
        <v>2</v>
      </c>
      <c r="G36" s="11" t="n">
        <v>5</v>
      </c>
      <c r="H36" s="11" t="n">
        <v>1137</v>
      </c>
      <c r="I36" s="11" t="n">
        <v>1137</v>
      </c>
      <c r="J36" s="11" t="s">
        <v>23</v>
      </c>
      <c r="K36" s="13" t="n">
        <v>2.5</v>
      </c>
      <c r="L36" s="13" t="n">
        <v>6.5</v>
      </c>
      <c r="M36" s="13" t="n">
        <v>1</v>
      </c>
      <c r="N36" s="33" t="s">
        <v>189</v>
      </c>
      <c r="O36" s="11"/>
      <c r="P36" s="1"/>
      <c r="Q36" s="1"/>
      <c r="R36" s="1"/>
      <c r="S36" s="1" t="s">
        <v>190</v>
      </c>
      <c r="T36" s="1"/>
      <c r="U36" s="1"/>
      <c r="V36" s="1"/>
    </row>
    <row r="37" s="18" customFormat="true" ht="42.5" hidden="false" customHeight="false" outlineLevel="0" collapsed="false">
      <c r="A37" s="10" t="n">
        <v>35</v>
      </c>
      <c r="B37" s="11" t="s">
        <v>191</v>
      </c>
      <c r="C37" s="31" t="s">
        <v>192</v>
      </c>
      <c r="D37" s="34" t="s">
        <v>193</v>
      </c>
      <c r="E37" s="11" t="s">
        <v>21</v>
      </c>
      <c r="F37" s="11" t="n">
        <v>3</v>
      </c>
      <c r="G37" s="11" t="n">
        <v>5</v>
      </c>
      <c r="H37" s="11" t="s">
        <v>194</v>
      </c>
      <c r="I37" s="11" t="s">
        <v>23</v>
      </c>
      <c r="J37" s="11" t="s">
        <v>195</v>
      </c>
      <c r="K37" s="13" t="n">
        <v>2.5</v>
      </c>
      <c r="L37" s="13" t="n">
        <v>1</v>
      </c>
      <c r="M37" s="13" t="n">
        <v>3</v>
      </c>
      <c r="N37" s="20" t="s">
        <v>40</v>
      </c>
      <c r="O37" s="11"/>
      <c r="P37" s="21" t="s">
        <v>41</v>
      </c>
      <c r="Q37" s="16" t="s">
        <v>42</v>
      </c>
      <c r="R37" s="22" t="s">
        <v>43</v>
      </c>
      <c r="S37" s="1"/>
      <c r="T37" s="1"/>
      <c r="U37" s="1"/>
      <c r="V37" s="1"/>
    </row>
    <row r="38" s="18" customFormat="true" ht="35.05" hidden="false" customHeight="false" outlineLevel="0" collapsed="false">
      <c r="A38" s="10" t="n">
        <v>36</v>
      </c>
      <c r="B38" s="11" t="s">
        <v>196</v>
      </c>
      <c r="C38" s="31" t="s">
        <v>197</v>
      </c>
      <c r="D38" s="34" t="s">
        <v>198</v>
      </c>
      <c r="E38" s="11" t="s">
        <v>21</v>
      </c>
      <c r="F38" s="11" t="n">
        <v>4</v>
      </c>
      <c r="G38" s="11" t="n">
        <v>5</v>
      </c>
      <c r="H38" s="11" t="s">
        <v>199</v>
      </c>
      <c r="I38" s="11" t="s">
        <v>23</v>
      </c>
      <c r="J38" s="11" t="s">
        <v>195</v>
      </c>
      <c r="K38" s="13" t="n">
        <v>0.5</v>
      </c>
      <c r="L38" s="13" t="n">
        <v>3.5</v>
      </c>
      <c r="M38" s="13" t="n">
        <v>4</v>
      </c>
      <c r="N38" s="20" t="s">
        <v>40</v>
      </c>
      <c r="O38" s="11"/>
      <c r="P38" s="21" t="s">
        <v>41</v>
      </c>
      <c r="Q38" s="16" t="s">
        <v>42</v>
      </c>
      <c r="R38" s="22" t="s">
        <v>43</v>
      </c>
      <c r="S38" s="1"/>
      <c r="T38" s="1"/>
      <c r="U38" s="1"/>
      <c r="V38" s="1"/>
    </row>
    <row r="39" s="18" customFormat="true" ht="35.05" hidden="false" customHeight="false" outlineLevel="0" collapsed="false">
      <c r="A39" s="10" t="n">
        <v>37</v>
      </c>
      <c r="B39" s="11" t="s">
        <v>200</v>
      </c>
      <c r="C39" s="35" t="s">
        <v>201</v>
      </c>
      <c r="D39" s="34" t="s">
        <v>202</v>
      </c>
      <c r="E39" s="11" t="s">
        <v>21</v>
      </c>
      <c r="F39" s="11" t="n">
        <v>2</v>
      </c>
      <c r="G39" s="23" t="n">
        <v>8</v>
      </c>
      <c r="H39" s="11" t="s">
        <v>203</v>
      </c>
      <c r="I39" s="11" t="s">
        <v>23</v>
      </c>
      <c r="J39" s="11" t="s">
        <v>195</v>
      </c>
      <c r="K39" s="13" t="n">
        <v>3</v>
      </c>
      <c r="L39" s="13" t="n">
        <v>1</v>
      </c>
      <c r="M39" s="13" t="n">
        <v>7</v>
      </c>
      <c r="N39" s="20" t="s">
        <v>40</v>
      </c>
      <c r="O39" s="11"/>
      <c r="P39" s="21" t="s">
        <v>41</v>
      </c>
      <c r="Q39" s="16" t="s">
        <v>42</v>
      </c>
      <c r="R39" s="22" t="s">
        <v>43</v>
      </c>
      <c r="S39" s="1"/>
      <c r="T39" s="1"/>
      <c r="U39" s="1"/>
      <c r="V39" s="1"/>
    </row>
    <row r="40" s="18" customFormat="true" ht="35.05" hidden="false" customHeight="false" outlineLevel="0" collapsed="false">
      <c r="A40" s="10" t="n">
        <v>38</v>
      </c>
      <c r="B40" s="11" t="s">
        <v>204</v>
      </c>
      <c r="C40" s="28" t="s">
        <v>205</v>
      </c>
      <c r="D40" s="34" t="s">
        <v>206</v>
      </c>
      <c r="E40" s="11" t="s">
        <v>21</v>
      </c>
      <c r="F40" s="11" t="n">
        <v>2</v>
      </c>
      <c r="G40" s="11" t="n">
        <v>5</v>
      </c>
      <c r="H40" s="26" t="n">
        <v>1134</v>
      </c>
      <c r="I40" s="11" t="s">
        <v>23</v>
      </c>
      <c r="J40" s="11" t="s">
        <v>195</v>
      </c>
      <c r="K40" s="13" t="n">
        <v>2</v>
      </c>
      <c r="L40" s="13" t="n">
        <v>2</v>
      </c>
      <c r="M40" s="13" t="n">
        <v>1.5</v>
      </c>
      <c r="N40" s="20" t="s">
        <v>40</v>
      </c>
      <c r="O40" s="11"/>
      <c r="P40" s="21" t="s">
        <v>41</v>
      </c>
      <c r="Q40" s="16" t="s">
        <v>42</v>
      </c>
      <c r="R40" s="22" t="s">
        <v>43</v>
      </c>
      <c r="S40" s="1"/>
      <c r="T40" s="1"/>
      <c r="U40" s="1"/>
      <c r="V40" s="1"/>
    </row>
    <row r="41" s="18" customFormat="true" ht="35.05" hidden="false" customHeight="false" outlineLevel="0" collapsed="false">
      <c r="A41" s="10" t="n">
        <v>39</v>
      </c>
      <c r="B41" s="11" t="s">
        <v>207</v>
      </c>
      <c r="C41" s="31" t="s">
        <v>208</v>
      </c>
      <c r="D41" s="34" t="s">
        <v>209</v>
      </c>
      <c r="E41" s="11" t="s">
        <v>21</v>
      </c>
      <c r="F41" s="11" t="n">
        <v>4</v>
      </c>
      <c r="G41" s="11" t="n">
        <v>5</v>
      </c>
      <c r="H41" s="11" t="n">
        <v>664</v>
      </c>
      <c r="I41" s="11" t="s">
        <v>23</v>
      </c>
      <c r="J41" s="11" t="s">
        <v>195</v>
      </c>
      <c r="K41" s="13" t="n">
        <v>4</v>
      </c>
      <c r="L41" s="13" t="n">
        <v>2</v>
      </c>
      <c r="M41" s="13" t="n">
        <v>2.5</v>
      </c>
      <c r="N41" s="20" t="s">
        <v>40</v>
      </c>
      <c r="O41" s="11"/>
      <c r="P41" s="21" t="s">
        <v>41</v>
      </c>
      <c r="Q41" s="16" t="s">
        <v>42</v>
      </c>
      <c r="R41" s="22" t="s">
        <v>43</v>
      </c>
      <c r="S41" s="1"/>
      <c r="T41" s="1"/>
      <c r="U41" s="1"/>
      <c r="V41" s="1"/>
    </row>
    <row r="42" s="18" customFormat="true" ht="35.05" hidden="false" customHeight="false" outlineLevel="0" collapsed="false">
      <c r="A42" s="10" t="n">
        <v>40</v>
      </c>
      <c r="B42" s="11" t="s">
        <v>210</v>
      </c>
      <c r="C42" s="31" t="s">
        <v>211</v>
      </c>
      <c r="D42" s="34" t="s">
        <v>212</v>
      </c>
      <c r="E42" s="11" t="s">
        <v>21</v>
      </c>
      <c r="F42" s="11" t="n">
        <v>1</v>
      </c>
      <c r="G42" s="11" t="n">
        <v>5</v>
      </c>
      <c r="H42" s="11" t="n">
        <v>1126</v>
      </c>
      <c r="I42" s="11" t="s">
        <v>23</v>
      </c>
      <c r="J42" s="11" t="s">
        <v>195</v>
      </c>
      <c r="K42" s="13" t="n">
        <v>0.5</v>
      </c>
      <c r="L42" s="13" t="n">
        <v>2</v>
      </c>
      <c r="M42" s="13" t="n">
        <v>5</v>
      </c>
      <c r="N42" s="20" t="s">
        <v>40</v>
      </c>
      <c r="O42" s="11"/>
      <c r="P42" s="21" t="s">
        <v>41</v>
      </c>
      <c r="Q42" s="16" t="s">
        <v>42</v>
      </c>
      <c r="R42" s="22" t="s">
        <v>43</v>
      </c>
      <c r="S42" s="1"/>
      <c r="T42" s="1"/>
      <c r="U42" s="1"/>
      <c r="V42" s="1"/>
    </row>
    <row r="43" s="18" customFormat="true" ht="35.05" hidden="false" customHeight="false" outlineLevel="0" collapsed="false">
      <c r="A43" s="10" t="n">
        <v>41</v>
      </c>
      <c r="B43" s="11" t="s">
        <v>213</v>
      </c>
      <c r="C43" s="31" t="s">
        <v>214</v>
      </c>
      <c r="D43" s="34" t="s">
        <v>215</v>
      </c>
      <c r="E43" s="11" t="s">
        <v>21</v>
      </c>
      <c r="F43" s="11" t="n">
        <v>3</v>
      </c>
      <c r="G43" s="11" t="n">
        <v>5</v>
      </c>
      <c r="H43" s="11" t="n">
        <v>693</v>
      </c>
      <c r="I43" s="11" t="s">
        <v>23</v>
      </c>
      <c r="J43" s="11" t="s">
        <v>195</v>
      </c>
      <c r="K43" s="13" t="n">
        <v>0.5</v>
      </c>
      <c r="L43" s="13" t="n">
        <v>1.5</v>
      </c>
      <c r="M43" s="13" t="n">
        <v>4.5</v>
      </c>
      <c r="N43" s="20" t="s">
        <v>40</v>
      </c>
      <c r="O43" s="11"/>
      <c r="P43" s="21" t="s">
        <v>41</v>
      </c>
      <c r="Q43" s="16" t="s">
        <v>42</v>
      </c>
      <c r="R43" s="22" t="s">
        <v>43</v>
      </c>
      <c r="S43" s="1"/>
      <c r="T43" s="1"/>
      <c r="U43" s="1"/>
      <c r="V43" s="1"/>
    </row>
    <row r="44" s="18" customFormat="true" ht="35.05" hidden="false" customHeight="false" outlineLevel="0" collapsed="false">
      <c r="A44" s="10" t="n">
        <v>42</v>
      </c>
      <c r="B44" s="11" t="s">
        <v>216</v>
      </c>
      <c r="C44" s="36" t="s">
        <v>217</v>
      </c>
      <c r="D44" s="34" t="s">
        <v>218</v>
      </c>
      <c r="E44" s="11" t="s">
        <v>21</v>
      </c>
      <c r="F44" s="11" t="n">
        <v>2</v>
      </c>
      <c r="G44" s="11" t="n">
        <v>5</v>
      </c>
      <c r="H44" s="11" t="s">
        <v>219</v>
      </c>
      <c r="I44" s="11" t="s">
        <v>23</v>
      </c>
      <c r="J44" s="11" t="s">
        <v>195</v>
      </c>
      <c r="K44" s="13" t="n">
        <v>2.5</v>
      </c>
      <c r="L44" s="13" t="n">
        <v>2.5</v>
      </c>
      <c r="M44" s="13" t="n">
        <v>5.5</v>
      </c>
      <c r="N44" s="20" t="s">
        <v>40</v>
      </c>
      <c r="O44" s="11"/>
      <c r="P44" s="21" t="s">
        <v>41</v>
      </c>
      <c r="Q44" s="16" t="s">
        <v>42</v>
      </c>
      <c r="R44" s="22" t="s">
        <v>43</v>
      </c>
      <c r="S44" s="1"/>
      <c r="T44" s="1"/>
      <c r="U44" s="1"/>
      <c r="V44" s="1"/>
    </row>
    <row r="45" s="18" customFormat="true" ht="35.05" hidden="false" customHeight="false" outlineLevel="0" collapsed="false">
      <c r="A45" s="10" t="n">
        <v>43</v>
      </c>
      <c r="B45" s="11" t="s">
        <v>220</v>
      </c>
      <c r="C45" s="37" t="s">
        <v>221</v>
      </c>
      <c r="D45" s="34" t="s">
        <v>222</v>
      </c>
      <c r="E45" s="11" t="s">
        <v>21</v>
      </c>
      <c r="F45" s="11" t="n">
        <v>3</v>
      </c>
      <c r="G45" s="11" t="n">
        <v>5</v>
      </c>
      <c r="H45" s="11" t="s">
        <v>223</v>
      </c>
      <c r="I45" s="11" t="s">
        <v>23</v>
      </c>
      <c r="J45" s="11" t="s">
        <v>195</v>
      </c>
      <c r="K45" s="13" t="n">
        <v>0.5</v>
      </c>
      <c r="L45" s="13" t="n">
        <v>2</v>
      </c>
      <c r="M45" s="13" t="n">
        <v>2</v>
      </c>
      <c r="N45" s="20" t="s">
        <v>40</v>
      </c>
      <c r="O45" s="11"/>
      <c r="P45" s="21" t="s">
        <v>41</v>
      </c>
      <c r="Q45" s="16" t="s">
        <v>42</v>
      </c>
      <c r="R45" s="22" t="s">
        <v>43</v>
      </c>
      <c r="S45" s="1"/>
      <c r="T45" s="1"/>
      <c r="U45" s="1"/>
      <c r="V45" s="1"/>
    </row>
    <row r="46" s="18" customFormat="true" ht="26.85" hidden="false" customHeight="false" outlineLevel="0" collapsed="false">
      <c r="A46" s="10" t="n">
        <v>44</v>
      </c>
      <c r="B46" s="11" t="s">
        <v>224</v>
      </c>
      <c r="C46" s="12" t="s">
        <v>225</v>
      </c>
      <c r="D46" s="11" t="s">
        <v>226</v>
      </c>
      <c r="E46" s="11" t="s">
        <v>21</v>
      </c>
      <c r="F46" s="11" t="n">
        <v>2</v>
      </c>
      <c r="G46" s="11" t="n">
        <v>5</v>
      </c>
      <c r="H46" s="11" t="s">
        <v>227</v>
      </c>
      <c r="I46" s="11" t="s">
        <v>227</v>
      </c>
      <c r="J46" s="11" t="s">
        <v>23</v>
      </c>
      <c r="K46" s="13" t="n">
        <v>5.5</v>
      </c>
      <c r="L46" s="13" t="n">
        <v>3.5</v>
      </c>
      <c r="M46" s="13" t="n">
        <v>5.5</v>
      </c>
      <c r="N46" s="33" t="s">
        <v>189</v>
      </c>
      <c r="O46" s="11"/>
      <c r="P46" s="1"/>
      <c r="Q46" s="1"/>
      <c r="R46" s="1"/>
      <c r="S46" s="1"/>
      <c r="T46" s="1"/>
      <c r="U46" s="1"/>
      <c r="V46" s="1"/>
    </row>
    <row r="47" s="18" customFormat="true" ht="26.85" hidden="false" customHeight="false" outlineLevel="0" collapsed="false">
      <c r="A47" s="10" t="n">
        <v>45</v>
      </c>
      <c r="B47" s="11" t="s">
        <v>228</v>
      </c>
      <c r="C47" s="38" t="s">
        <v>229</v>
      </c>
      <c r="D47" s="34" t="s">
        <v>230</v>
      </c>
      <c r="E47" s="11" t="s">
        <v>21</v>
      </c>
      <c r="F47" s="11" t="n">
        <v>4</v>
      </c>
      <c r="G47" s="11" t="n">
        <v>5</v>
      </c>
      <c r="H47" s="11" t="s">
        <v>231</v>
      </c>
      <c r="I47" s="11" t="s">
        <v>231</v>
      </c>
      <c r="J47" s="11" t="s">
        <v>23</v>
      </c>
      <c r="K47" s="39" t="n">
        <v>1.5</v>
      </c>
      <c r="L47" s="39" t="n">
        <v>2.5</v>
      </c>
      <c r="M47" s="13" t="n">
        <v>10</v>
      </c>
      <c r="N47" s="33" t="s">
        <v>189</v>
      </c>
      <c r="O47" s="11"/>
      <c r="P47" s="1"/>
      <c r="Q47" s="1"/>
      <c r="R47" s="1"/>
      <c r="S47" s="1"/>
      <c r="T47" s="1"/>
      <c r="U47" s="1"/>
      <c r="V47" s="1"/>
    </row>
    <row r="48" s="18" customFormat="true" ht="26.85" hidden="false" customHeight="false" outlineLevel="0" collapsed="false">
      <c r="A48" s="10" t="n">
        <v>46</v>
      </c>
      <c r="B48" s="11" t="s">
        <v>232</v>
      </c>
      <c r="C48" s="38" t="s">
        <v>233</v>
      </c>
      <c r="D48" s="34" t="s">
        <v>234</v>
      </c>
      <c r="E48" s="11" t="s">
        <v>21</v>
      </c>
      <c r="F48" s="11" t="n">
        <v>5</v>
      </c>
      <c r="G48" s="23" t="n">
        <v>8</v>
      </c>
      <c r="H48" s="11" t="n">
        <v>680</v>
      </c>
      <c r="I48" s="11" t="n">
        <v>680</v>
      </c>
      <c r="J48" s="11" t="s">
        <v>23</v>
      </c>
      <c r="K48" s="39" t="n">
        <v>14.5</v>
      </c>
      <c r="L48" s="39" t="n">
        <v>6.5</v>
      </c>
      <c r="M48" s="13" t="n">
        <v>20</v>
      </c>
      <c r="N48" s="33" t="s">
        <v>189</v>
      </c>
      <c r="O48" s="11"/>
      <c r="P48" s="1"/>
      <c r="Q48" s="1"/>
      <c r="R48" s="1"/>
      <c r="S48" s="1"/>
      <c r="T48" s="1"/>
      <c r="U48" s="1"/>
      <c r="V48" s="1"/>
    </row>
    <row r="49" customFormat="false" ht="35.05" hidden="false" customHeight="false" outlineLevel="0" collapsed="false">
      <c r="A49" s="10" t="n">
        <v>47</v>
      </c>
      <c r="B49" s="11" t="s">
        <v>235</v>
      </c>
      <c r="C49" s="38" t="s">
        <v>236</v>
      </c>
      <c r="D49" s="34" t="s">
        <v>237</v>
      </c>
      <c r="E49" s="11" t="s">
        <v>21</v>
      </c>
      <c r="F49" s="11" t="n">
        <v>4</v>
      </c>
      <c r="G49" s="11" t="n">
        <v>5</v>
      </c>
      <c r="H49" s="11" t="s">
        <v>238</v>
      </c>
      <c r="I49" s="11" t="s">
        <v>23</v>
      </c>
      <c r="J49" s="11" t="s">
        <v>195</v>
      </c>
      <c r="K49" s="39" t="n">
        <v>1.5</v>
      </c>
      <c r="L49" s="39" t="n">
        <v>33</v>
      </c>
      <c r="M49" s="13" t="n">
        <v>2</v>
      </c>
      <c r="N49" s="20" t="s">
        <v>40</v>
      </c>
      <c r="O49" s="11"/>
      <c r="P49" s="21" t="s">
        <v>41</v>
      </c>
      <c r="Q49" s="16" t="s">
        <v>42</v>
      </c>
      <c r="R49" s="22" t="s">
        <v>43</v>
      </c>
    </row>
    <row r="50" customFormat="false" ht="28.05" hidden="false" customHeight="false" outlineLevel="0" collapsed="false">
      <c r="A50" s="10" t="n">
        <v>48</v>
      </c>
      <c r="B50" s="11" t="s">
        <v>239</v>
      </c>
      <c r="C50" s="40" t="s">
        <v>240</v>
      </c>
      <c r="D50" s="34" t="s">
        <v>241</v>
      </c>
      <c r="E50" s="11" t="s">
        <v>21</v>
      </c>
      <c r="F50" s="11" t="n">
        <v>1</v>
      </c>
      <c r="G50" s="11" t="n">
        <v>5</v>
      </c>
      <c r="H50" s="11" t="s">
        <v>242</v>
      </c>
      <c r="I50" s="11" t="s">
        <v>23</v>
      </c>
      <c r="J50" s="11" t="s">
        <v>195</v>
      </c>
      <c r="K50" s="39" t="n">
        <v>6.5</v>
      </c>
      <c r="L50" s="41" t="n">
        <v>1</v>
      </c>
      <c r="M50" s="13" t="n">
        <v>2</v>
      </c>
      <c r="N50" s="20" t="s">
        <v>40</v>
      </c>
      <c r="O50" s="11"/>
      <c r="P50" s="21" t="s">
        <v>41</v>
      </c>
      <c r="Q50" s="16" t="s">
        <v>42</v>
      </c>
      <c r="R50" s="22" t="s">
        <v>43</v>
      </c>
    </row>
    <row r="51" customFormat="false" ht="35.05" hidden="false" customHeight="false" outlineLevel="0" collapsed="false">
      <c r="A51" s="10" t="n">
        <v>49</v>
      </c>
      <c r="B51" s="11" t="s">
        <v>243</v>
      </c>
      <c r="C51" s="28" t="s">
        <v>244</v>
      </c>
      <c r="D51" s="34" t="s">
        <v>245</v>
      </c>
      <c r="E51" s="11" t="s">
        <v>21</v>
      </c>
      <c r="F51" s="11" t="n">
        <v>2</v>
      </c>
      <c r="G51" s="11" t="n">
        <v>5</v>
      </c>
      <c r="H51" s="11" t="s">
        <v>246</v>
      </c>
      <c r="I51" s="11" t="s">
        <v>23</v>
      </c>
      <c r="J51" s="11" t="s">
        <v>195</v>
      </c>
      <c r="K51" s="39" t="n">
        <v>0.5</v>
      </c>
      <c r="L51" s="42" t="n">
        <v>1</v>
      </c>
      <c r="M51" s="13" t="n">
        <v>0.5</v>
      </c>
      <c r="N51" s="20" t="s">
        <v>40</v>
      </c>
      <c r="O51" s="11"/>
      <c r="P51" s="21" t="s">
        <v>41</v>
      </c>
      <c r="Q51" s="16" t="s">
        <v>42</v>
      </c>
      <c r="R51" s="22" t="s">
        <v>43</v>
      </c>
    </row>
    <row r="52" customFormat="false" ht="35.05" hidden="false" customHeight="false" outlineLevel="0" collapsed="false">
      <c r="A52" s="10" t="n">
        <v>50</v>
      </c>
      <c r="B52" s="11" t="s">
        <v>247</v>
      </c>
      <c r="C52" s="28" t="s">
        <v>248</v>
      </c>
      <c r="D52" s="34" t="s">
        <v>249</v>
      </c>
      <c r="E52" s="11" t="s">
        <v>21</v>
      </c>
      <c r="F52" s="11" t="n">
        <v>4</v>
      </c>
      <c r="G52" s="11" t="n">
        <v>5</v>
      </c>
      <c r="H52" s="11" t="s">
        <v>250</v>
      </c>
      <c r="I52" s="11" t="s">
        <v>23</v>
      </c>
      <c r="J52" s="11" t="s">
        <v>195</v>
      </c>
      <c r="K52" s="39" t="n">
        <v>0.5</v>
      </c>
      <c r="L52" s="42" t="n">
        <v>1</v>
      </c>
      <c r="M52" s="13" t="n">
        <v>10</v>
      </c>
      <c r="N52" s="20" t="s">
        <v>40</v>
      </c>
      <c r="O52" s="11"/>
      <c r="P52" s="21" t="s">
        <v>41</v>
      </c>
      <c r="Q52" s="16" t="s">
        <v>42</v>
      </c>
      <c r="R52" s="22" t="s">
        <v>43</v>
      </c>
    </row>
    <row r="53" customFormat="false" ht="35.05" hidden="false" customHeight="false" outlineLevel="0" collapsed="false">
      <c r="A53" s="10" t="n">
        <v>51</v>
      </c>
      <c r="B53" s="11" t="s">
        <v>251</v>
      </c>
      <c r="C53" s="43" t="s">
        <v>252</v>
      </c>
      <c r="D53" s="34" t="s">
        <v>253</v>
      </c>
      <c r="E53" s="11" t="s">
        <v>21</v>
      </c>
      <c r="F53" s="11" t="n">
        <v>2</v>
      </c>
      <c r="G53" s="11" t="n">
        <v>5</v>
      </c>
      <c r="H53" s="11" t="s">
        <v>254</v>
      </c>
      <c r="I53" s="11" t="s">
        <v>23</v>
      </c>
      <c r="J53" s="11" t="s">
        <v>195</v>
      </c>
      <c r="K53" s="39" t="n">
        <v>3.5</v>
      </c>
      <c r="L53" s="42" t="n">
        <v>1.5</v>
      </c>
      <c r="M53" s="13" t="n">
        <v>1</v>
      </c>
      <c r="N53" s="20" t="s">
        <v>40</v>
      </c>
      <c r="O53" s="11"/>
      <c r="P53" s="21" t="s">
        <v>41</v>
      </c>
      <c r="Q53" s="16" t="s">
        <v>42</v>
      </c>
      <c r="R53" s="22" t="s">
        <v>43</v>
      </c>
    </row>
    <row r="54" customFormat="false" ht="35.05" hidden="false" customHeight="false" outlineLevel="0" collapsed="false">
      <c r="A54" s="10" t="n">
        <v>52</v>
      </c>
      <c r="B54" s="11" t="s">
        <v>255</v>
      </c>
      <c r="C54" s="28" t="s">
        <v>256</v>
      </c>
      <c r="D54" s="34" t="s">
        <v>257</v>
      </c>
      <c r="E54" s="11" t="s">
        <v>21</v>
      </c>
      <c r="F54" s="11" t="n">
        <v>4</v>
      </c>
      <c r="G54" s="11" t="n">
        <v>5</v>
      </c>
      <c r="H54" s="11" t="s">
        <v>258</v>
      </c>
      <c r="I54" s="11" t="s">
        <v>23</v>
      </c>
      <c r="J54" s="11" t="s">
        <v>195</v>
      </c>
      <c r="K54" s="13" t="n">
        <v>5</v>
      </c>
      <c r="L54" s="13" t="n">
        <v>5</v>
      </c>
      <c r="M54" s="13" t="n">
        <v>6.5</v>
      </c>
      <c r="N54" s="20" t="s">
        <v>40</v>
      </c>
      <c r="O54" s="11"/>
      <c r="P54" s="21" t="s">
        <v>41</v>
      </c>
      <c r="Q54" s="16" t="s">
        <v>42</v>
      </c>
      <c r="R54" s="22" t="s">
        <v>43</v>
      </c>
    </row>
    <row r="55" customFormat="false" ht="35.05" hidden="false" customHeight="false" outlineLevel="0" collapsed="false">
      <c r="A55" s="10" t="n">
        <v>53</v>
      </c>
      <c r="B55" s="11" t="s">
        <v>259</v>
      </c>
      <c r="C55" s="35" t="s">
        <v>260</v>
      </c>
      <c r="D55" s="34" t="s">
        <v>261</v>
      </c>
      <c r="E55" s="11" t="s">
        <v>21</v>
      </c>
      <c r="F55" s="11" t="n">
        <v>2</v>
      </c>
      <c r="G55" s="11" t="n">
        <v>5</v>
      </c>
      <c r="H55" s="11" t="s">
        <v>262</v>
      </c>
      <c r="I55" s="11" t="s">
        <v>23</v>
      </c>
      <c r="J55" s="11" t="s">
        <v>263</v>
      </c>
      <c r="K55" s="13" t="n">
        <v>0.5</v>
      </c>
      <c r="L55" s="13" t="n">
        <v>2</v>
      </c>
      <c r="M55" s="13" t="n">
        <v>2</v>
      </c>
      <c r="N55" s="14" t="s">
        <v>25</v>
      </c>
      <c r="O55" s="11"/>
      <c r="P55" s="21" t="s">
        <v>41</v>
      </c>
      <c r="Q55" s="16" t="s">
        <v>264</v>
      </c>
      <c r="R55" s="17" t="s">
        <v>265</v>
      </c>
    </row>
    <row r="56" customFormat="false" ht="26.85" hidden="false" customHeight="false" outlineLevel="0" collapsed="false">
      <c r="A56" s="10" t="n">
        <v>54</v>
      </c>
      <c r="B56" s="11" t="s">
        <v>266</v>
      </c>
      <c r="C56" s="44" t="s">
        <v>267</v>
      </c>
      <c r="D56" s="34" t="s">
        <v>268</v>
      </c>
      <c r="E56" s="11" t="s">
        <v>21</v>
      </c>
      <c r="F56" s="11" t="n">
        <v>3</v>
      </c>
      <c r="G56" s="11" t="n">
        <v>5</v>
      </c>
      <c r="H56" s="11" t="s">
        <v>269</v>
      </c>
      <c r="I56" s="11" t="s">
        <v>269</v>
      </c>
      <c r="J56" s="11" t="s">
        <v>23</v>
      </c>
      <c r="K56" s="13" t="n">
        <v>0.5</v>
      </c>
      <c r="L56" s="13" t="n">
        <v>1.5</v>
      </c>
      <c r="M56" s="13" t="n">
        <v>10</v>
      </c>
      <c r="N56" s="33" t="s">
        <v>270</v>
      </c>
      <c r="O56" s="11"/>
    </row>
    <row r="57" customFormat="false" ht="26.85" hidden="false" customHeight="false" outlineLevel="0" collapsed="false">
      <c r="A57" s="10" t="n">
        <v>55</v>
      </c>
      <c r="B57" s="11" t="s">
        <v>271</v>
      </c>
      <c r="C57" s="44" t="s">
        <v>272</v>
      </c>
      <c r="D57" s="34" t="s">
        <v>273</v>
      </c>
      <c r="E57" s="11" t="s">
        <v>21</v>
      </c>
      <c r="F57" s="11" t="n">
        <v>2</v>
      </c>
      <c r="G57" s="11" t="n">
        <v>5</v>
      </c>
      <c r="H57" s="11" t="s">
        <v>274</v>
      </c>
      <c r="I57" s="26" t="s">
        <v>275</v>
      </c>
      <c r="J57" s="11" t="s">
        <v>23</v>
      </c>
      <c r="K57" s="13" t="n">
        <v>0.5</v>
      </c>
      <c r="L57" s="13" t="n">
        <v>4</v>
      </c>
      <c r="M57" s="13" t="n">
        <v>1</v>
      </c>
      <c r="N57" s="33" t="s">
        <v>270</v>
      </c>
      <c r="O57" s="11"/>
    </row>
    <row r="58" customFormat="false" ht="26.85" hidden="false" customHeight="false" outlineLevel="0" collapsed="false">
      <c r="A58" s="10" t="n">
        <v>56</v>
      </c>
      <c r="B58" s="11" t="s">
        <v>276</v>
      </c>
      <c r="C58" s="44" t="s">
        <v>277</v>
      </c>
      <c r="D58" s="34" t="s">
        <v>278</v>
      </c>
      <c r="E58" s="11" t="s">
        <v>21</v>
      </c>
      <c r="F58" s="11" t="n">
        <v>2</v>
      </c>
      <c r="G58" s="11" t="n">
        <v>5</v>
      </c>
      <c r="H58" s="11" t="s">
        <v>279</v>
      </c>
      <c r="I58" s="11" t="s">
        <v>279</v>
      </c>
      <c r="J58" s="11" t="s">
        <v>23</v>
      </c>
      <c r="K58" s="13" t="n">
        <v>3</v>
      </c>
      <c r="L58" s="13" t="n">
        <v>1</v>
      </c>
      <c r="M58" s="13" t="n">
        <v>6</v>
      </c>
      <c r="N58" s="33" t="s">
        <v>270</v>
      </c>
      <c r="O58" s="11"/>
    </row>
    <row r="59" customFormat="false" ht="35.05" hidden="false" customHeight="false" outlineLevel="0" collapsed="false">
      <c r="A59" s="10" t="n">
        <v>57</v>
      </c>
      <c r="B59" s="11" t="s">
        <v>280</v>
      </c>
      <c r="C59" s="44" t="s">
        <v>281</v>
      </c>
      <c r="D59" s="34" t="s">
        <v>282</v>
      </c>
      <c r="E59" s="11" t="s">
        <v>21</v>
      </c>
      <c r="F59" s="11" t="n">
        <v>1</v>
      </c>
      <c r="G59" s="11" t="n">
        <v>5</v>
      </c>
      <c r="H59" s="11" t="s">
        <v>283</v>
      </c>
      <c r="I59" s="11" t="s">
        <v>23</v>
      </c>
      <c r="J59" s="11" t="s">
        <v>195</v>
      </c>
      <c r="K59" s="13" t="n">
        <v>0.5</v>
      </c>
      <c r="L59" s="13" t="n">
        <v>1</v>
      </c>
      <c r="M59" s="13" t="n">
        <v>1</v>
      </c>
      <c r="N59" s="20" t="s">
        <v>40</v>
      </c>
      <c r="O59" s="11"/>
      <c r="P59" s="21" t="s">
        <v>41</v>
      </c>
      <c r="Q59" s="16" t="s">
        <v>42</v>
      </c>
      <c r="R59" s="22" t="s">
        <v>43</v>
      </c>
    </row>
    <row r="60" customFormat="false" ht="26.85" hidden="false" customHeight="false" outlineLevel="0" collapsed="false">
      <c r="A60" s="10" t="n">
        <v>58</v>
      </c>
      <c r="B60" s="11" t="s">
        <v>284</v>
      </c>
      <c r="C60" s="44" t="s">
        <v>285</v>
      </c>
      <c r="D60" s="34" t="s">
        <v>286</v>
      </c>
      <c r="E60" s="11" t="s">
        <v>21</v>
      </c>
      <c r="F60" s="11" t="n">
        <v>1</v>
      </c>
      <c r="G60" s="11" t="n">
        <v>5</v>
      </c>
      <c r="H60" s="11" t="s">
        <v>287</v>
      </c>
      <c r="I60" s="11" t="s">
        <v>288</v>
      </c>
      <c r="J60" s="11" t="s">
        <v>23</v>
      </c>
      <c r="K60" s="13" t="n">
        <v>20.5</v>
      </c>
      <c r="L60" s="13" t="n">
        <v>1</v>
      </c>
      <c r="M60" s="13" t="n">
        <v>11.5</v>
      </c>
      <c r="N60" s="33" t="s">
        <v>270</v>
      </c>
      <c r="O60" s="11"/>
    </row>
    <row r="61" customFormat="false" ht="26.85" hidden="false" customHeight="false" outlineLevel="0" collapsed="false">
      <c r="A61" s="10" t="n">
        <v>59</v>
      </c>
      <c r="B61" s="11" t="s">
        <v>289</v>
      </c>
      <c r="C61" s="28" t="s">
        <v>290</v>
      </c>
      <c r="D61" s="34" t="s">
        <v>291</v>
      </c>
      <c r="E61" s="11" t="s">
        <v>21</v>
      </c>
      <c r="F61" s="11" t="n">
        <v>4</v>
      </c>
      <c r="G61" s="11" t="n">
        <v>5</v>
      </c>
      <c r="H61" s="11" t="s">
        <v>292</v>
      </c>
      <c r="I61" s="11" t="s">
        <v>293</v>
      </c>
      <c r="J61" s="11" t="s">
        <v>23</v>
      </c>
      <c r="K61" s="13" t="n">
        <v>0.5</v>
      </c>
      <c r="L61" s="13" t="n">
        <v>3</v>
      </c>
      <c r="M61" s="13" t="n">
        <v>2</v>
      </c>
      <c r="N61" s="19" t="s">
        <v>33</v>
      </c>
      <c r="O61" s="11"/>
    </row>
    <row r="62" customFormat="false" ht="35.05" hidden="false" customHeight="false" outlineLevel="0" collapsed="false">
      <c r="A62" s="10" t="n">
        <v>60</v>
      </c>
      <c r="B62" s="11" t="s">
        <v>294</v>
      </c>
      <c r="C62" s="28" t="s">
        <v>295</v>
      </c>
      <c r="D62" s="34" t="s">
        <v>296</v>
      </c>
      <c r="E62" s="11" t="s">
        <v>21</v>
      </c>
      <c r="F62" s="11" t="n">
        <v>2</v>
      </c>
      <c r="G62" s="11" t="n">
        <v>5</v>
      </c>
      <c r="H62" s="11" t="s">
        <v>297</v>
      </c>
      <c r="I62" s="11" t="s">
        <v>23</v>
      </c>
      <c r="J62" s="11" t="s">
        <v>195</v>
      </c>
      <c r="K62" s="13" t="n">
        <v>20.5</v>
      </c>
      <c r="L62" s="13" t="n">
        <v>34.5</v>
      </c>
      <c r="M62" s="13" t="n">
        <v>9</v>
      </c>
      <c r="N62" s="20" t="s">
        <v>40</v>
      </c>
      <c r="O62" s="11"/>
      <c r="P62" s="21" t="s">
        <v>41</v>
      </c>
      <c r="Q62" s="16" t="s">
        <v>42</v>
      </c>
      <c r="R62" s="22" t="s">
        <v>43</v>
      </c>
    </row>
    <row r="63" customFormat="false" ht="35.05" hidden="false" customHeight="false" outlineLevel="0" collapsed="false">
      <c r="A63" s="10" t="n">
        <v>61</v>
      </c>
      <c r="B63" s="11" t="s">
        <v>298</v>
      </c>
      <c r="C63" s="45" t="s">
        <v>299</v>
      </c>
      <c r="D63" s="34" t="s">
        <v>300</v>
      </c>
      <c r="E63" s="11" t="s">
        <v>50</v>
      </c>
      <c r="F63" s="11" t="n">
        <v>2</v>
      </c>
      <c r="G63" s="11" t="n">
        <v>5</v>
      </c>
      <c r="H63" s="11" t="s">
        <v>301</v>
      </c>
      <c r="I63" s="11" t="s">
        <v>23</v>
      </c>
      <c r="J63" s="11" t="s">
        <v>195</v>
      </c>
      <c r="K63" s="13" t="n">
        <v>0.5</v>
      </c>
      <c r="L63" s="13" t="n">
        <v>4.5</v>
      </c>
      <c r="M63" s="13" t="n">
        <v>6.5</v>
      </c>
      <c r="N63" s="20" t="s">
        <v>40</v>
      </c>
      <c r="O63" s="11"/>
      <c r="P63" s="21" t="s">
        <v>41</v>
      </c>
      <c r="Q63" s="16" t="s">
        <v>42</v>
      </c>
      <c r="R63" s="22" t="s">
        <v>43</v>
      </c>
    </row>
    <row r="64" customFormat="false" ht="26.85" hidden="false" customHeight="false" outlineLevel="0" collapsed="false">
      <c r="A64" s="10" t="n">
        <v>62</v>
      </c>
      <c r="B64" s="11" t="s">
        <v>302</v>
      </c>
      <c r="C64" s="28" t="s">
        <v>303</v>
      </c>
      <c r="D64" s="34" t="s">
        <v>304</v>
      </c>
      <c r="E64" s="11" t="s">
        <v>21</v>
      </c>
      <c r="F64" s="11" t="n">
        <v>3</v>
      </c>
      <c r="G64" s="11" t="n">
        <v>5</v>
      </c>
      <c r="H64" s="11" t="s">
        <v>305</v>
      </c>
      <c r="I64" s="11" t="s">
        <v>306</v>
      </c>
      <c r="J64" s="11" t="s">
        <v>23</v>
      </c>
      <c r="K64" s="13" t="n">
        <v>3.5</v>
      </c>
      <c r="L64" s="13" t="n">
        <v>1</v>
      </c>
      <c r="M64" s="13" t="n">
        <v>1.5</v>
      </c>
      <c r="N64" s="19" t="s">
        <v>33</v>
      </c>
      <c r="O64" s="11"/>
    </row>
    <row r="65" customFormat="false" ht="29" hidden="false" customHeight="false" outlineLevel="0" collapsed="false">
      <c r="A65" s="10" t="n">
        <v>63</v>
      </c>
      <c r="B65" s="11" t="s">
        <v>307</v>
      </c>
      <c r="C65" s="45" t="s">
        <v>308</v>
      </c>
      <c r="D65" s="34" t="s">
        <v>309</v>
      </c>
      <c r="E65" s="11" t="s">
        <v>21</v>
      </c>
      <c r="F65" s="11" t="n">
        <v>2</v>
      </c>
      <c r="G65" s="11" t="n">
        <v>5</v>
      </c>
      <c r="H65" s="11" t="n">
        <v>703</v>
      </c>
      <c r="I65" s="11" t="n">
        <v>703</v>
      </c>
      <c r="J65" s="11" t="s">
        <v>23</v>
      </c>
      <c r="K65" s="13" t="n">
        <v>5</v>
      </c>
      <c r="L65" s="13" t="n">
        <v>15.5</v>
      </c>
      <c r="M65" s="13" t="n">
        <v>6</v>
      </c>
      <c r="N65" s="33" t="s">
        <v>270</v>
      </c>
      <c r="O65" s="11"/>
    </row>
    <row r="66" customFormat="false" ht="15" hidden="false" customHeight="false" outlineLevel="0" collapsed="false">
      <c r="A66" s="1" t="n">
        <v>63</v>
      </c>
      <c r="B66" s="46"/>
      <c r="F66" s="1" t="n">
        <f aca="false">SUBTOTAL(9,F3:F65)</f>
        <v>156</v>
      </c>
      <c r="G66" s="1" t="n">
        <f aca="false">SUBTOTAL(9,G3:G65)</f>
        <v>339</v>
      </c>
      <c r="K66" s="47" t="n">
        <f aca="false">SUM(K3:K65)</f>
        <v>205</v>
      </c>
      <c r="L66" s="47" t="n">
        <f aca="false">SUM(L3:L65)</f>
        <v>302.5</v>
      </c>
      <c r="M66" s="47" t="n">
        <f aca="false">SUM(M3:M65)</f>
        <v>324</v>
      </c>
    </row>
    <row r="67" customFormat="false" ht="15" hidden="false" customHeight="false" outlineLevel="0" collapsed="false">
      <c r="B67" s="46"/>
      <c r="F67" s="1" t="s">
        <v>34</v>
      </c>
    </row>
    <row r="68" customFormat="false" ht="15" hidden="false" customHeight="false" outlineLevel="0" collapsed="false">
      <c r="K68" s="47" t="n">
        <f aca="false">SUM(K66:L66)</f>
        <v>507.5</v>
      </c>
      <c r="M68" s="47" t="n">
        <f aca="false">M66</f>
        <v>324</v>
      </c>
    </row>
  </sheetData>
  <mergeCells count="1">
    <mergeCell ref="A1:N1"/>
  </mergeCells>
  <dataValidations count="2">
    <dataValidation allowBlank="true" operator="between" prompt="Uveďte vlastníka či vlastníky dle katastru nemovitostí.&#10;&#10;U BD v případě existence bytových družstev nebo společenství vlastníků jednotek (SVJ) uveďte název těchto právnických osob. &#10;" showDropDown="false" showErrorMessage="true" showInputMessage="true" sqref="C3:C22 C24:C34 C46" type="none">
      <formula1>0</formula1>
      <formula2>0</formula2>
    </dataValidation>
    <dataValidation allowBlank="true" operator="between" prompt="Zde prosím o podpis vlastníka, či vlastníků pokud je jich více. Podpis ostatních vlastníků lze nahradit plnou mocí.&#10;&#10;U BD v případě existence bytových družstev nebo společenství vlastníků jednotek (SVJ) prosíme o podpis oprávněných osob." showDropDown="false" showErrorMessage="true" showInputMessage="true" sqref="N3:O65" type="none">
      <formula1>0</formula1>
      <formula2>0</formula2>
    </dataValidation>
  </dataValidations>
  <printOptions headings="false" gridLines="false" gridLinesSet="true" horizontalCentered="true" verticalCentered="false"/>
  <pageMargins left="0.236111111111111" right="0.590277777777778" top="1.18125" bottom="0.945138888888889" header="0.315277777777778" footer="0.433333333333333"/>
  <pageSetup paperSize="8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       &amp;R            .</oddHeader>
    <oddFooter>&amp;L         &amp;N / &amp;N&amp;R&amp;"Segoe UI,obyčejné"&amp;9Příloha č. 2 výzva 12/2019 NPŽP        .</oddFooter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20429</TotalTime>
  <Application>LibreOffice/6.3.3.2$Windows_X86_64 LibreOffice_project/a64200df03143b798afd1ec74a12ab50359878ed</Application>
  <Company>SFZP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2019-11-27T13:32:24Z</dcterms:created>
  <dc:creator>Kottová Jana</dc:creator>
  <dc:description/>
  <dc:language>cs-CZ</dc:language>
  <cp:lastModifiedBy/>
  <cp:lastPrinted>2026-05-15T16:01:35Z</cp:lastPrinted>
  <dcterms:modified xsi:type="dcterms:W3CDTF">2026-08-06T18:13:21Z</dcterms:modified>
  <cp:revision>637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SFZP</vt:lpwstr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